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B Sample\"/>
    </mc:Choice>
  </mc:AlternateContent>
  <bookViews>
    <workbookView xWindow="0" yWindow="0" windowWidth="19200" windowHeight="11595" activeTab="4"/>
  </bookViews>
  <sheets>
    <sheet name="8B" sheetId="8" r:id="rId1"/>
    <sheet name="9B" sheetId="7" r:id="rId2"/>
    <sheet name="10B" sheetId="6" r:id="rId3"/>
    <sheet name="11B" sheetId="5" r:id="rId4"/>
    <sheet name="8B - 9B - 10B - 11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<sst xmlns="http://schemas.openxmlformats.org/spreadsheetml/2006/main" count="74" uniqueCount="26">
  <si>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</si>
  <si>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</si>
  <si>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</si>
  <si>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</si>
  <si>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</si>
  <si>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</si>
  <si>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</si>
  <si>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</si>
  <si>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</si>
  <si>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</si>
  <si>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</si>
  <si>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</si>
  <si>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</si>
  <si>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</si>
  <si>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</si>
  <si>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</si>
  <si>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</si>
  <si>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</si>
  <si>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</si>
  <si>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</si>
  <si>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</si>
  <si>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</si>
  <si>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</si>
  <si>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9B</t>
  </si>
  <si>
    <t>10B</t>
  </si>
  <si>
    <t>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</si>
</sst>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'8B - 9B - 10B - 11B'!$B$1:$E$1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- 11B'!$E$3:$E$92</c:f>
              <c:numCache>
                <c:formatCode>0.000</c:formatCode>
                <c:ptCount val="90"/>
                <c:pt idx="0">
                  <c:v>1.5046291296442806</c:v>
                </c:pt>
                <c:pt idx="1">
                  <c:v>1.4491561029002706</c:v>
                </c:pt>
                <c:pt idx="2">
                  <c:v>1.4723038818458134</c:v>
                </c:pt>
                <c:pt idx="3">
                  <c:v>1.5022494228672045</c:v>
                </c:pt>
                <c:pt idx="4">
                  <c:v>1.4235526472267472</c:v>
                </c:pt>
                <c:pt idx="5">
                  <c:v>1.4163575309790206</c:v>
                </c:pt>
                <c:pt idx="6">
                  <c:v>1.4398179440824341</c:v>
                </c:pt>
                <c:pt idx="7">
                  <c:v>1.5022381949241062</c:v>
                </c:pt>
                <c:pt idx="8">
                  <c:v>1.5686353205628634</c:v>
                </c:pt>
                <c:pt idx="9">
                  <c:v>1.5774962810719997</c:v>
                </c:pt>
                <c:pt idx="10">
                  <c:v>1.7343575275863345</c:v>
                </c:pt>
                <c:pt idx="11">
                  <c:v>1.6532752554658199</c:v>
                </c:pt>
                <c:pt idx="12">
                  <c:v>1.6452640870355622</c:v>
                </c:pt>
                <c:pt idx="13">
                  <c:v>1.6868440185399629</c:v>
                </c:pt>
                <c:pt idx="14">
                  <c:v>1.8869337199155147</c:v>
                </c:pt>
                <c:pt idx="15">
                  <c:v>1.8007850426821184</c:v>
                </c:pt>
                <c:pt idx="16">
                  <c:v>1.7604679315084353</c:v>
                </c:pt>
                <c:pt idx="17">
                  <c:v>1.762834372883749</c:v>
                </c:pt>
                <c:pt idx="18">
                  <c:v>1.7499015057824168</c:v>
                </c:pt>
                <c:pt idx="19">
                  <c:v>1.7259674596814893</c:v>
                </c:pt>
                <c:pt idx="20">
                  <c:v>1.8493330968556403</c:v>
                </c:pt>
                <c:pt idx="21">
                  <c:v>1.9180999915862773</c:v>
                </c:pt>
                <c:pt idx="22">
                  <c:v>1.8159720279212757</c:v>
                </c:pt>
                <c:pt idx="23">
                  <c:v>1.7763230936852665</c:v>
                </c:pt>
                <c:pt idx="24">
                  <c:v>1.7882434651301415</c:v>
                </c:pt>
                <c:pt idx="25">
                  <c:v>1.8198292122447712</c:v>
                </c:pt>
                <c:pt idx="26">
                  <c:v>1.6452717067263334</c:v>
                </c:pt>
                <c:pt idx="27">
                  <c:v>1.732803811447218</c:v>
                </c:pt>
                <c:pt idx="28">
                  <c:v>1.8272570145526719</c:v>
                </c:pt>
                <c:pt idx="29">
                  <c:v>1.8539205243895789</c:v>
                </c:pt>
                <c:pt idx="30">
                  <c:v>1.6553738584496296</c:v>
                </c:pt>
                <c:pt idx="31">
                  <c:v>1.5886470664047552</c:v>
                </c:pt>
                <c:pt idx="32">
                  <c:v>1.7088806074676894</c:v>
                </c:pt>
                <c:pt idx="33">
                  <c:v>1.6451066712245355</c:v>
                </c:pt>
                <c:pt idx="34">
                  <c:v>1.7370510948494264</c:v>
                </c:pt>
                <c:pt idx="35">
                  <c:v>1.7342110443225964</c:v>
                </c:pt>
                <c:pt idx="36">
                  <c:v>1.7278695876002073</c:v>
                </c:pt>
                <c:pt idx="37">
                  <c:v>1.732594842797357</c:v>
                </c:pt>
                <c:pt idx="38">
                  <c:v>1.8182814103721467</c:v>
                </c:pt>
                <c:pt idx="39">
                  <c:v>1.7317768978205208</c:v>
                </c:pt>
                <c:pt idx="40">
                  <c:v>1.6849213183816589</c:v>
                </c:pt>
                <c:pt idx="41">
                  <c:v>1.8482600529048154</c:v>
                </c:pt>
                <c:pt idx="42">
                  <c:v>1.7842951969571224</c:v>
                </c:pt>
                <c:pt idx="43">
                  <c:v>1.6463895948391405</c:v>
                </c:pt>
                <c:pt idx="44">
                  <c:v>1.5896605715903649</c:v>
                </c:pt>
                <c:pt idx="45">
                  <c:v>1.6178872528611716</c:v>
                </c:pt>
                <c:pt idx="46">
                  <c:v>1.6449368583413977</c:v>
                </c:pt>
                <c:pt idx="47">
                  <c:v>1.53066229473045</c:v>
                </c:pt>
                <c:pt idx="48">
                  <c:v>1.5859553037317513</c:v>
                </c:pt>
                <c:pt idx="49">
                  <c:v>1.7212319267511493</c:v>
                </c:pt>
                <c:pt idx="50">
                  <c:v>1.6645285520376212</c:v>
                </c:pt>
                <c:pt idx="51">
                  <c:v>1.6212232908678528</c:v>
                </c:pt>
                <c:pt idx="52">
                  <c:v>1.5049853843109391</c:v>
                </c:pt>
                <c:pt idx="53">
                  <c:v>1.6457905246061952</c:v>
                </c:pt>
                <c:pt idx="54">
                  <c:v>1.5812656176485096</c:v>
                </c:pt>
                <c:pt idx="55">
                  <c:v>1.8090987328706714</c:v>
                </c:pt>
                <c:pt idx="56">
                  <c:v>1.5463380495636805</c:v>
                </c:pt>
                <c:pt idx="57">
                  <c:v>1.5470180342581019</c:v>
                </c:pt>
                <c:pt idx="58">
                  <c:v>1.5426425747259038</c:v>
                </c:pt>
                <c:pt idx="59">
                  <c:v>1.6370067640900154</c:v>
                </c:pt>
                <c:pt idx="60">
                  <c:v>1.5091311553168199</c:v>
                </c:pt>
                <c:pt idx="61">
                  <c:v>1.5398032110328028</c:v>
                </c:pt>
                <c:pt idx="62">
                  <c:v>1.6362287247780252</c:v>
                </c:pt>
                <c:pt idx="63">
                  <c:v>1.5202638303002665</c:v>
                </c:pt>
                <c:pt idx="64">
                  <c:v>1.4626775403970722</c:v>
                </c:pt>
                <c:pt idx="65">
                  <c:v>1.5206549393365945</c:v>
                </c:pt>
                <c:pt idx="66">
                  <c:v>1.4849972617837714</c:v>
                </c:pt>
                <c:pt idx="67">
                  <c:v>1.6293678785441907</c:v>
                </c:pt>
                <c:pt idx="68">
                  <c:v>1.4813639910261271</c:v>
                </c:pt>
                <c:pt idx="69">
                  <c:v>1.5146589929268748</c:v>
                </c:pt>
                <c:pt idx="70">
                  <c:v>1.5652795823180696</c:v>
                </c:pt>
                <c:pt idx="71">
                  <c:v>1.6176636857722506</c:v>
                </c:pt>
                <c:pt idx="72">
                  <c:v>1.5409263617853015</c:v>
                </c:pt>
                <c:pt idx="73">
                  <c:v>1.5209482986494616</c:v>
                </c:pt>
                <c:pt idx="74">
                  <c:v>1.5179252036753839</c:v>
                </c:pt>
                <c:pt idx="75">
                  <c:v>1.5480408258775307</c:v>
                </c:pt>
                <c:pt idx="76">
                  <c:v>1.6245386739335417</c:v>
                </c:pt>
                <c:pt idx="77">
                  <c:v>1.4582737129586723</c:v>
                </c:pt>
                <c:pt idx="78">
                  <c:v>1.4740265173112916</c:v>
                </c:pt>
                <c:pt idx="79">
                  <c:v>1.3722078668270563</c:v>
                </c:pt>
                <c:pt idx="80">
                  <c:v>1.500371934531824</c:v>
                </c:pt>
                <c:pt idx="81">
                  <c:v>1.5044248154814923</c:v>
                </c:pt>
                <c:pt idx="82">
                  <c:v>1.5132392448672156</c:v>
                </c:pt>
                <c:pt idx="83">
                  <c:v>1.5933555058859339</c:v>
                </c:pt>
                <c:pt idx="84">
                  <c:v>1.4698198181164877</c:v>
                </c:pt>
                <c:pt idx="85">
                  <c:v>1.5712678038265295</c:v>
                </c:pt>
                <c:pt idx="86">
                  <c:v>1.7445586080888675</c:v>
                </c:pt>
                <c:pt idx="87">
                  <c:v>1.6063092648192638</c:v>
                </c:pt>
                <c:pt idx="88">
                  <c:v>1.6950336035267988</c:v>
                </c:pt>
                <c:pt idx="89">
                  <c:v>1.7160716913638052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'8B - 9B - 10B - 11B'!$G$1:$J$1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- 11B'!$J$3:$J$92</c:f>
              <c:numCache>
                <c:formatCode>0.000</c:formatCode>
                <c:ptCount val="90"/>
                <c:pt idx="0">
                  <c:v>1.9070459843499949</c:v>
                </c:pt>
                <c:pt idx="1">
                  <c:v>1.8494805624328006</c:v>
                </c:pt>
                <c:pt idx="2">
                  <c:v>1.6783286460188942</c:v>
                </c:pt>
                <c:pt idx="3">
                  <c:v>1.8103460146174069</c:v>
                </c:pt>
                <c:pt idx="4">
                  <c:v>1.8186565812659876</c:v>
                </c:pt>
                <c:pt idx="5">
                  <c:v>1.755845039751716</c:v>
                </c:pt>
                <c:pt idx="6">
                  <c:v>1.8096010700772316</c:v>
                </c:pt>
                <c:pt idx="7">
                  <c:v>1.605748500370707</c:v>
                </c:pt>
                <c:pt idx="8">
                  <c:v>1.8456989758577795</c:v>
                </c:pt>
                <c:pt idx="9">
                  <c:v>2.0207298349612146</c:v>
                </c:pt>
                <c:pt idx="10">
                  <c:v>1.9624538964746998</c:v>
                </c:pt>
                <c:pt idx="11">
                  <c:v>1.8569995370924048</c:v>
                </c:pt>
                <c:pt idx="12">
                  <c:v>1.8427300078518887</c:v>
                </c:pt>
                <c:pt idx="13">
                  <c:v>1.9624502711158367</c:v>
                </c:pt>
                <c:pt idx="14">
                  <c:v>1.9277794737740528</c:v>
                </c:pt>
                <c:pt idx="15">
                  <c:v>2.0935225499067673</c:v>
                </c:pt>
                <c:pt idx="16">
                  <c:v>1.9444888831525751</c:v>
                </c:pt>
                <c:pt idx="17">
                  <c:v>2.1123339945013746</c:v>
                </c:pt>
                <c:pt idx="18">
                  <c:v>1.918812268128874</c:v>
                </c:pt>
                <c:pt idx="19">
                  <c:v>2.1034730634544543</c:v>
                </c:pt>
                <c:pt idx="20">
                  <c:v>2.2316015528014836</c:v>
                </c:pt>
                <c:pt idx="21">
                  <c:v>2.0525552174662987</c:v>
                </c:pt>
                <c:pt idx="22">
                  <c:v>1.8621955681175866</c:v>
                </c:pt>
                <c:pt idx="23">
                  <c:v>1.8308302690448799</c:v>
                </c:pt>
                <c:pt idx="24">
                  <c:v>1.8420769465221567</c:v>
                </c:pt>
                <c:pt idx="25">
                  <c:v>2.0897084025332577</c:v>
                </c:pt>
                <c:pt idx="26">
                  <c:v>1.9950788059207143</c:v>
                </c:pt>
                <c:pt idx="27">
                  <c:v>1.8577858109872516</c:v>
                </c:pt>
                <c:pt idx="28">
                  <c:v>1.946310564022645</c:v>
                </c:pt>
                <c:pt idx="29">
                  <c:v>1.8536501056752643</c:v>
                </c:pt>
                <c:pt idx="30">
                  <c:v>1.901197877241338</c:v>
                </c:pt>
                <c:pt idx="31">
                  <c:v>1.934697081354926</c:v>
                </c:pt>
                <c:pt idx="32">
                  <c:v>2.0819139175449299</c:v>
                </c:pt>
                <c:pt idx="33">
                  <c:v>1.9697325172965472</c:v>
                </c:pt>
                <c:pt idx="34">
                  <c:v>2.1224313769639167</c:v>
                </c:pt>
                <c:pt idx="35">
                  <c:v>2.0026755524487663</c:v>
                </c:pt>
                <c:pt idx="36">
                  <c:v>2.155600633877746</c:v>
                </c:pt>
                <c:pt idx="37">
                  <c:v>2.2307860427128667</c:v>
                </c:pt>
                <c:pt idx="38">
                  <c:v>2.0027355921847825</c:v>
                </c:pt>
                <c:pt idx="39">
                  <c:v>1.7894656363179919</c:v>
                </c:pt>
                <c:pt idx="40">
                  <c:v>1.7163002009097992</c:v>
                </c:pt>
                <c:pt idx="41">
                  <c:v>1.8661763071089346</c:v>
                </c:pt>
                <c:pt idx="42">
                  <c:v>1.6609543563214557</c:v>
                </c:pt>
                <c:pt idx="43">
                  <c:v>1.7667684330706053</c:v>
                </c:pt>
                <c:pt idx="44">
                  <c:v>1.6767110348599958</c:v>
                </c:pt>
                <c:pt idx="45">
                  <c:v>1.85685581893325</c:v>
                </c:pt>
                <c:pt idx="46">
                  <c:v>1.8806492827285894</c:v>
                </c:pt>
                <c:pt idx="47">
                  <c:v>1.800542384586743</c:v>
                </c:pt>
                <c:pt idx="48">
                  <c:v>1.7021331973929588</c:v>
                </c:pt>
                <c:pt idx="49">
                  <c:v>1.7595249366165331</c:v>
                </c:pt>
                <c:pt idx="50">
                  <c:v>1.8014935446330649</c:v>
                </c:pt>
                <c:pt idx="51">
                  <c:v>1.8678906702718228</c:v>
                </c:pt>
                <c:pt idx="52">
                  <c:v>2.0587808728786032</c:v>
                </c:pt>
                <c:pt idx="53">
                  <c:v>1.7941623676366907</c:v>
                </c:pt>
                <c:pt idx="54">
                  <c:v>1.9630469005110069</c:v>
                </c:pt>
                <c:pt idx="55">
                  <c:v>2.006872295216243</c:v>
                </c:pt>
                <c:pt idx="56">
                  <c:v>2.3076911075164026</c:v>
                </c:pt>
                <c:pt idx="57">
                  <c:v>1.911592097013894</c:v>
                </c:pt>
                <c:pt idx="58">
                  <c:v>2.0338023879121749</c:v>
                </c:pt>
                <c:pt idx="59">
                  <c:v>2.1883549215322486</c:v>
                </c:pt>
                <c:pt idx="60">
                  <c:v>1.9037891826716913</c:v>
                </c:pt>
                <c:pt idx="61">
                  <c:v>1.9000764175147813</c:v>
                </c:pt>
                <c:pt idx="62">
                  <c:v>1.9040715711066416</c:v>
                </c:pt>
                <c:pt idx="63">
                  <c:v>1.9022054159248476</c:v>
                </c:pt>
                <c:pt idx="64">
                  <c:v>2.195602859630212</c:v>
                </c:pt>
                <c:pt idx="65">
                  <c:v>2.3200747869532314</c:v>
                </c:pt>
                <c:pt idx="66">
                  <c:v>2.1794964081494768</c:v>
                </c:pt>
                <c:pt idx="67">
                  <c:v>2.1376863579747916</c:v>
                </c:pt>
                <c:pt idx="68">
                  <c:v>1.9702680836897444</c:v>
                </c:pt>
                <c:pt idx="69">
                  <c:v>2.1843355629939922</c:v>
                </c:pt>
                <c:pt idx="70">
                  <c:v>2.2893220869444568</c:v>
                </c:pt>
                <c:pt idx="71">
                  <c:v>2.393552365238059</c:v>
                </c:pt>
                <c:pt idx="72">
                  <c:v>2.5817368121578035</c:v>
                </c:pt>
                <c:pt idx="73">
                  <c:v>2.2429202749313806</c:v>
                </c:pt>
                <c:pt idx="74">
                  <c:v>2.0725084045474231</c:v>
                </c:pt>
                <c:pt idx="75">
                  <c:v>2.0987354134316796</c:v>
                </c:pt>
                <c:pt idx="76">
                  <c:v>2.2951076395158272</c:v>
                </c:pt>
                <c:pt idx="77">
                  <c:v>1.9759763367914258</c:v>
                </c:pt>
                <c:pt idx="78">
                  <c:v>1.7550084133399861</c:v>
                </c:pt>
                <c:pt idx="79">
                  <c:v>2.0245783899244398</c:v>
                </c:pt>
                <c:pt idx="80">
                  <c:v>1.8806975850016554</c:v>
                </c:pt>
                <c:pt idx="81">
                  <c:v>2.0071889969747394</c:v>
                </c:pt>
                <c:pt idx="82">
                  <c:v>1.9026188301159237</c:v>
                </c:pt>
                <c:pt idx="83">
                  <c:v>1.9722075599926097</c:v>
                </c:pt>
                <c:pt idx="84">
                  <c:v>2.0340627691540334</c:v>
                </c:pt>
                <c:pt idx="85">
                  <c:v>2.1080172946740192</c:v>
                </c:pt>
                <c:pt idx="86">
                  <c:v>2.2429435926656511</c:v>
                </c:pt>
                <c:pt idx="87">
                  <c:v>2.3178557438555902</c:v>
                </c:pt>
                <c:pt idx="88">
                  <c:v>1.8607989961642322</c:v>
                </c:pt>
                <c:pt idx="89">
                  <c:v>1.9969180440264076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'8B - 9B - 10B - 11B'!$L$1:$O$1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- 11B'!$O$3:$O$92</c:f>
              <c:numCache>
                <c:formatCode>0.000</c:formatCode>
                <c:ptCount val="90"/>
                <c:pt idx="0">
                  <c:v>2.4854919194619276</c:v>
                </c:pt>
                <c:pt idx="1">
                  <c:v>2.3652619799118586</c:v>
                </c:pt>
                <c:pt idx="2">
                  <c:v>2.2702726953946768</c:v>
                </c:pt>
                <c:pt idx="3">
                  <c:v>2.3263990480208863</c:v>
                </c:pt>
                <c:pt idx="4">
                  <c:v>2.3638936545533897</c:v>
                </c:pt>
                <c:pt idx="5">
                  <c:v>2.3712977249663472</c:v>
                </c:pt>
                <c:pt idx="6">
                  <c:v>2.2997221209275209</c:v>
                </c:pt>
                <c:pt idx="7">
                  <c:v>2.3091075860554979</c:v>
                </c:pt>
                <c:pt idx="8">
                  <c:v>2.352047893364245</c:v>
                </c:pt>
                <c:pt idx="9">
                  <c:v>2.2676720815803888</c:v>
                </c:pt>
                <c:pt idx="10">
                  <c:v>2.261319390175438</c:v>
                </c:pt>
                <c:pt idx="11">
                  <c:v>2.268508465646641</c:v>
                </c:pt>
                <c:pt idx="12">
                  <c:v>2.3437704259804546</c:v>
                </c:pt>
                <c:pt idx="13">
                  <c:v>2.3007775557577199</c:v>
                </c:pt>
                <c:pt idx="14">
                  <c:v>2.2625300483914561</c:v>
                </c:pt>
                <c:pt idx="15">
                  <c:v>2.3416277785934123</c:v>
                </c:pt>
                <c:pt idx="16">
                  <c:v>2.2775450767620891</c:v>
                </c:pt>
                <c:pt idx="17">
                  <c:v>2.2866160132037523</c:v>
                </c:pt>
                <c:pt idx="18">
                  <c:v>2.3797886981206053</c:v>
                </c:pt>
                <c:pt idx="19">
                  <c:v>2.5548223972869852</c:v>
                </c:pt>
                <c:pt idx="20">
                  <c:v>2.4176623276434168</c:v>
                </c:pt>
                <c:pt idx="21">
                  <c:v>2.5158747692280041</c:v>
                </c:pt>
                <c:pt idx="22">
                  <c:v>2.2669962135348989</c:v>
                </c:pt>
                <c:pt idx="23">
                  <c:v>2.2342108708137354</c:v>
                </c:pt>
                <c:pt idx="24">
                  <c:v>2.2965579544425263</c:v>
                </c:pt>
                <c:pt idx="25">
                  <c:v>2.2718679186178377</c:v>
                </c:pt>
                <c:pt idx="26">
                  <c:v>2.1736674367622273</c:v>
                </c:pt>
                <c:pt idx="27">
                  <c:v>2.1548854761827387</c:v>
                </c:pt>
                <c:pt idx="28">
                  <c:v>2.1941788626336218</c:v>
                </c:pt>
                <c:pt idx="29">
                  <c:v>2.5714259516735578</c:v>
                </c:pt>
                <c:pt idx="30">
                  <c:v>2.2781520420422425</c:v>
                </c:pt>
                <c:pt idx="31">
                  <c:v>2.3411432991639525</c:v>
                </c:pt>
                <c:pt idx="32">
                  <c:v>2.5320627279728476</c:v>
                </c:pt>
                <c:pt idx="33">
                  <c:v>2.2502058485493763</c:v>
                </c:pt>
                <c:pt idx="34">
                  <c:v>2.1074308290153039</c:v>
                </c:pt>
                <c:pt idx="35">
                  <c:v>2.0915040998814689</c:v>
                </c:pt>
                <c:pt idx="36">
                  <c:v>2.1749232917793746</c:v>
                </c:pt>
                <c:pt idx="37">
                  <c:v>2.0695154329350332</c:v>
                </c:pt>
                <c:pt idx="38">
                  <c:v>2.0756565708743331</c:v>
                </c:pt>
                <c:pt idx="39">
                  <c:v>2.2495866318895832</c:v>
                </c:pt>
                <c:pt idx="40">
                  <c:v>2.2072643767449351</c:v>
                </c:pt>
                <c:pt idx="41">
                  <c:v>2.1854666816880091</c:v>
                </c:pt>
                <c:pt idx="42">
                  <c:v>2.2972113456356076</c:v>
                </c:pt>
                <c:pt idx="43">
                  <c:v>2.364468170452982</c:v>
                </c:pt>
                <c:pt idx="44">
                  <c:v>2.3362976536090279</c:v>
                </c:pt>
                <c:pt idx="45">
                  <c:v>2.2833862203331119</c:v>
                </c:pt>
                <c:pt idx="46">
                  <c:v>2.4094177027171164</c:v>
                </c:pt>
                <c:pt idx="47">
                  <c:v>2.3915859033412339</c:v>
                </c:pt>
                <c:pt idx="48">
                  <c:v>2.4297090913375299</c:v>
                </c:pt>
                <c:pt idx="49">
                  <c:v>2.3998072040516845</c:v>
                </c:pt>
                <c:pt idx="50">
                  <c:v>2.2679364551655525</c:v>
                </c:pt>
                <c:pt idx="51">
                  <c:v>2.3533712642670626</c:v>
                </c:pt>
                <c:pt idx="52">
                  <c:v>2.3223978356806048</c:v>
                </c:pt>
                <c:pt idx="53">
                  <c:v>2.296918453811021</c:v>
                </c:pt>
                <c:pt idx="54">
                  <c:v>2.2672720450743604</c:v>
                </c:pt>
                <c:pt idx="55">
                  <c:v>2.2877872139462365</c:v>
                </c:pt>
                <c:pt idx="56">
                  <c:v>2.3287605995189091</c:v>
                </c:pt>
                <c:pt idx="57">
                  <c:v>2.3573807153301627</c:v>
                </c:pt>
                <c:pt idx="58">
                  <c:v>2.4667033188217049</c:v>
                </c:pt>
                <c:pt idx="59">
                  <c:v>2.4056046268669555</c:v>
                </c:pt>
                <c:pt idx="60">
                  <c:v>2.4426688026855485</c:v>
                </c:pt>
                <c:pt idx="61">
                  <c:v>2.491133759823696</c:v>
                </c:pt>
                <c:pt idx="62">
                  <c:v>2.4601715591803361</c:v>
                </c:pt>
                <c:pt idx="63">
                  <c:v>2.4464876896557688</c:v>
                </c:pt>
                <c:pt idx="64">
                  <c:v>2.4556224236939799</c:v>
                </c:pt>
                <c:pt idx="65">
                  <c:v>2.483995424788382</c:v>
                </c:pt>
                <c:pt idx="66">
                  <c:v>2.4142831597144032</c:v>
                </c:pt>
                <c:pt idx="67">
                  <c:v>2.4001669666816183</c:v>
                </c:pt>
                <c:pt idx="68">
                  <c:v>2.4092844036612355</c:v>
                </c:pt>
                <c:pt idx="69">
                  <c:v>2.3711576141520747</c:v>
                </c:pt>
                <c:pt idx="70">
                  <c:v>2.4071442034005552</c:v>
                </c:pt>
                <c:pt idx="71">
                  <c:v>2.3170873505360539</c:v>
                </c:pt>
                <c:pt idx="72">
                  <c:v>2.3985306370207873</c:v>
                </c:pt>
                <c:pt idx="73">
                  <c:v>2.3922252087269542</c:v>
                </c:pt>
                <c:pt idx="74">
                  <c:v>2.4267163120608104</c:v>
                </c:pt>
                <c:pt idx="75">
                  <c:v>2.5317440921923589</c:v>
                </c:pt>
                <c:pt idx="76">
                  <c:v>2.4525107315032573</c:v>
                </c:pt>
                <c:pt idx="77">
                  <c:v>2.447341372769221</c:v>
                </c:pt>
                <c:pt idx="78">
                  <c:v>2.2411996928657767</c:v>
                </c:pt>
                <c:pt idx="79">
                  <c:v>2.2717248550730802</c:v>
                </c:pt>
                <c:pt idx="80">
                  <c:v>2.2622672807011948</c:v>
                </c:pt>
                <c:pt idx="81">
                  <c:v>2.2769427405712985</c:v>
                </c:pt>
                <c:pt idx="82">
                  <c:v>2.4024691982883146</c:v>
                </c:pt>
                <c:pt idx="83">
                  <c:v>2.3462138012975928</c:v>
                </c:pt>
                <c:pt idx="84">
                  <c:v>2.2144140474175202</c:v>
                </c:pt>
                <c:pt idx="85">
                  <c:v>2.3120664663310877</c:v>
                </c:pt>
                <c:pt idx="86">
                  <c:v>2.3088110860961217</c:v>
                </c:pt>
                <c:pt idx="87">
                  <c:v>2.3070151462406874</c:v>
                </c:pt>
                <c:pt idx="88">
                  <c:v>2.2764160066640424</c:v>
                </c:pt>
                <c:pt idx="89">
                  <c:v>2.4715220529922006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'8B - 9B - 10B - 11B'!$Q$1:$T$1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- 11B'!$T$3:$T$92</c:f>
              <c:numCache>
                <c:formatCode>0.000</c:formatCode>
                <c:ptCount val="90"/>
                <c:pt idx="0">
                  <c:v>2.2217685239183846</c:v>
                </c:pt>
                <c:pt idx="1">
                  <c:v>2.2031159098386794</c:v>
                </c:pt>
                <c:pt idx="2">
                  <c:v>2.1910252083859922</c:v>
                </c:pt>
                <c:pt idx="3">
                  <c:v>2.2066486810988781</c:v>
                </c:pt>
                <c:pt idx="4">
                  <c:v>2.291121368144561</c:v>
                </c:pt>
                <c:pt idx="5">
                  <c:v>2.2603895372450302</c:v>
                </c:pt>
                <c:pt idx="6">
                  <c:v>2.2959404097135354</c:v>
                </c:pt>
                <c:pt idx="7">
                  <c:v>2.4026136391719488</c:v>
                </c:pt>
                <c:pt idx="8">
                  <c:v>2.531328076891274</c:v>
                </c:pt>
                <c:pt idx="9">
                  <c:v>2.5727311317279367</c:v>
                </c:pt>
                <c:pt idx="10">
                  <c:v>2.5777865680918515</c:v>
                </c:pt>
                <c:pt idx="11">
                  <c:v>2.5748135911518855</c:v>
                </c:pt>
                <c:pt idx="12">
                  <c:v>2.6558861766607467</c:v>
                </c:pt>
                <c:pt idx="13">
                  <c:v>2.3162217068054525</c:v>
                </c:pt>
                <c:pt idx="14">
                  <c:v>2.3001653573755352</c:v>
                </c:pt>
                <c:pt idx="15">
                  <c:v>2.1312515982991065</c:v>
                </c:pt>
                <c:pt idx="16">
                  <c:v>2.0510326495928277</c:v>
                </c:pt>
                <c:pt idx="17">
                  <c:v>2.1384409315833146</c:v>
                </c:pt>
                <c:pt idx="18">
                  <c:v>2.0896251673799959</c:v>
                </c:pt>
                <c:pt idx="19">
                  <c:v>2.1526164312411682</c:v>
                </c:pt>
                <c:pt idx="20">
                  <c:v>2.460834085580708</c:v>
                </c:pt>
                <c:pt idx="21">
                  <c:v>2.6066473504222234</c:v>
                </c:pt>
                <c:pt idx="22">
                  <c:v>2.467528910018697</c:v>
                </c:pt>
                <c:pt idx="23">
                  <c:v>2.4560450327870127</c:v>
                </c:pt>
                <c:pt idx="24">
                  <c:v>2.3308636162781848</c:v>
                </c:pt>
                <c:pt idx="25">
                  <c:v>2.0933916372238333</c:v>
                </c:pt>
                <c:pt idx="26">
                  <c:v>2.0682653798590107</c:v>
                </c:pt>
                <c:pt idx="27">
                  <c:v>2.0810185257366856</c:v>
                </c:pt>
                <c:pt idx="28">
                  <c:v>2.2205277680359456</c:v>
                </c:pt>
                <c:pt idx="29">
                  <c:v>2.341128356376915</c:v>
                </c:pt>
                <c:pt idx="30">
                  <c:v>2.5003387460847248</c:v>
                </c:pt>
                <c:pt idx="31">
                  <c:v>2.3372920492832505</c:v>
                </c:pt>
                <c:pt idx="32">
                  <c:v>2.3682979104016182</c:v>
                </c:pt>
                <c:pt idx="33">
                  <c:v>2.7114857591780215</c:v>
                </c:pt>
                <c:pt idx="34">
                  <c:v>2.6022162706860392</c:v>
                </c:pt>
                <c:pt idx="35">
                  <c:v>2.8448753567831391</c:v>
                </c:pt>
                <c:pt idx="36">
                  <c:v>2.9464262733915803</c:v>
                </c:pt>
                <c:pt idx="37">
                  <c:v>2.9695272552801164</c:v>
                </c:pt>
                <c:pt idx="38">
                  <c:v>2.7238743015342943</c:v>
                </c:pt>
                <c:pt idx="39">
                  <c:v>2.8652086871683466</c:v>
                </c:pt>
                <c:pt idx="40">
                  <c:v>2.798962050934914</c:v>
                </c:pt>
                <c:pt idx="41">
                  <c:v>2.5873845754190019</c:v>
                </c:pt>
                <c:pt idx="42">
                  <c:v>2.5994755562842053</c:v>
                </c:pt>
                <c:pt idx="43">
                  <c:v>2.527056982056493</c:v>
                </c:pt>
                <c:pt idx="44">
                  <c:v>2.5705127326315864</c:v>
                </c:pt>
                <c:pt idx="45">
                  <c:v>2.497826691584915</c:v>
                </c:pt>
                <c:pt idx="46">
                  <c:v>2.471419687680704</c:v>
                </c:pt>
                <c:pt idx="47">
                  <c:v>2.4575304722432318</c:v>
                </c:pt>
                <c:pt idx="48">
                  <c:v>2.4142604996516108</c:v>
                </c:pt>
                <c:pt idx="49">
                  <c:v>2.3485336936951313</c:v>
                </c:pt>
                <c:pt idx="50">
                  <c:v>2.3455779910910044</c:v>
                </c:pt>
                <c:pt idx="51">
                  <c:v>2.4308427417345158</c:v>
                </c:pt>
                <c:pt idx="52">
                  <c:v>2.3763062044943801</c:v>
                </c:pt>
                <c:pt idx="53">
                  <c:v>2.3383944326497277</c:v>
                </c:pt>
                <c:pt idx="54">
                  <c:v>2.2277613221943087</c:v>
                </c:pt>
                <c:pt idx="55">
                  <c:v>2.1997355266522125</c:v>
                </c:pt>
                <c:pt idx="56">
                  <c:v>2.1990728106774133</c:v>
                </c:pt>
                <c:pt idx="57">
                  <c:v>2.2773989215436767</c:v>
                </c:pt>
                <c:pt idx="58">
                  <c:v>2.3322554590545428</c:v>
                </c:pt>
                <c:pt idx="59">
                  <c:v>2.254694996184722</c:v>
                </c:pt>
                <c:pt idx="60">
                  <c:v>2.2564376184157093</c:v>
                </c:pt>
                <c:pt idx="61">
                  <c:v>2.2631233605125862</c:v>
                </c:pt>
                <c:pt idx="62">
                  <c:v>2.257718120621016</c:v>
                </c:pt>
                <c:pt idx="63">
                  <c:v>2.2579090709110146</c:v>
                </c:pt>
                <c:pt idx="64">
                  <c:v>2.3889643253164055</c:v>
                </c:pt>
                <c:pt idx="65">
                  <c:v>2.2803305862355092</c:v>
                </c:pt>
                <c:pt idx="66">
                  <c:v>2.1656289207504602</c:v>
                </c:pt>
                <c:pt idx="67">
                  <c:v>2.164390186225857</c:v>
                </c:pt>
                <c:pt idx="68">
                  <c:v>2.2560313374465051</c:v>
                </c:pt>
                <c:pt idx="69">
                  <c:v>2.3065721824881344</c:v>
                </c:pt>
                <c:pt idx="70">
                  <c:v>2.2936698551244072</c:v>
                </c:pt>
                <c:pt idx="71">
                  <c:v>2.4819397005358237</c:v>
                </c:pt>
                <c:pt idx="72">
                  <c:v>2.3799154314656286</c:v>
                </c:pt>
                <c:pt idx="73">
                  <c:v>2.348662455630409</c:v>
                </c:pt>
                <c:pt idx="74">
                  <c:v>2.3041072241302332</c:v>
                </c:pt>
                <c:pt idx="75">
                  <c:v>2.4110568250930711</c:v>
                </c:pt>
                <c:pt idx="76">
                  <c:v>2.441270372663312</c:v>
                </c:pt>
                <c:pt idx="77">
                  <c:v>2.5689250434944761</c:v>
                </c:pt>
                <c:pt idx="78">
                  <c:v>2.5657514375155626</c:v>
                </c:pt>
                <c:pt idx="79">
                  <c:v>2.538938473519547</c:v>
                </c:pt>
                <c:pt idx="80">
                  <c:v>2.616555095200003</c:v>
                </c:pt>
                <c:pt idx="81">
                  <c:v>2.5495519633594079</c:v>
                </c:pt>
                <c:pt idx="82">
                  <c:v>2.5195502567879213</c:v>
                </c:pt>
                <c:pt idx="83">
                  <c:v>2.7793395190885573</c:v>
                </c:pt>
                <c:pt idx="84">
                  <c:v>2.6469893713479276</c:v>
                </c:pt>
                <c:pt idx="85">
                  <c:v>2.8961544771950063</c:v>
                </c:pt>
                <c:pt idx="86">
                  <c:v>2.7908234019364597</c:v>
                </c:pt>
                <c:pt idx="87">
                  <c:v>2.5016180939035295</c:v>
                </c:pt>
                <c:pt idx="88">
                  <c:v>2.3678847630094952</c:v>
                </c:pt>
                <c:pt idx="89">
                  <c:v>2.4867247239191772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560864"/>
        <c:axId val="275562040"/>
      </c:scatterChart>
      <c:valAx>
        <c:axId val="27556086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562040"/>
        <c:crosses val="autoZero"/>
        <c:crossBetween val="midCat"/>
      </c:valAx>
      <c:valAx>
        <c:axId val="275562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560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14.208999629999999</v>
      </c>
      <c r="C2">
        <v>0.64429997999999999</v>
      </c>
      <c r="D2">
        <v>9.9000003020963209E+37</v>
      </c>
      <c r="E2">
        <v>1.1945999899999999</v>
      </c>
      <c r="F2">
        <v>147.06399536000001</v>
      </c>
      <c r="G2">
        <v>1.26370001</v>
      </c>
      <c r="H2">
        <v>9.9000003020963209E+37</v>
      </c>
      <c r="J2" s="2">
        <f>TREND(Calibration!$A$2:$A$4,Calibration!$B$2:$B$4,C2)</f>
        <v>429.07647940728162</v>
      </c>
      <c r="K2" s="2">
        <f>TREND(Calibration!$A$2:$A$4,Calibration!$C$2:$C$4,E2)</f>
        <v>468.89974446117895</v>
      </c>
      <c r="L2" s="2">
        <f>TREND(Calibration!$A$2:$A$4,Calibration!$D$2:$D$4,G2)</f>
        <v>476.43612079984086</v>
      </c>
      <c r="N2" s="2">
        <f>AVERAGE(J2:J409)</f>
        <v>427.63092048285603</v>
      </c>
    </row>
    <row r="3" spans="1:14" x14ac:dyDescent="0.25">
      <c r="A3">
        <v>6863</v>
      </c>
      <c r="B3">
        <v>14.225000380000001</v>
      </c>
      <c r="C3">
        <v>0.64259999999999995</v>
      </c>
      <c r="D3">
        <v>1096.50598145</v>
      </c>
      <c r="E3">
        <v>1.15779996</v>
      </c>
      <c r="F3">
        <v>1222.72497559</v>
      </c>
      <c r="G3">
        <v>1.26259995</v>
      </c>
      <c r="H3">
        <v>1096.41503906</v>
      </c>
      <c r="J3" s="2">
        <f>TREND(Calibration!$A$2:$A$4,Calibration!$B$2:$B$4,C3)</f>
        <v>428.03126694928773</v>
      </c>
      <c r="K3" s="2">
        <f>TREND(Calibration!$A$2:$A$4,Calibration!$C$2:$C$4,E3)</f>
        <v>454.134716753909</v>
      </c>
      <c r="L3" s="2">
        <f>TREND(Calibration!$A$2:$A$4,Calibration!$D$2:$D$4,G3)</f>
        <v>475.98091402255636</v>
      </c>
    </row>
    <row r="4" spans="1:14" x14ac:dyDescent="0.25">
      <c r="A4">
        <v>11864</v>
      </c>
      <c r="B4">
        <v>14.16300011</v>
      </c>
      <c r="C4">
        <v>0.64700000999999996</v>
      </c>
      <c r="D4">
        <v>1056.7819824200001</v>
      </c>
      <c r="E4">
        <v>1.2053999900000001</v>
      </c>
      <c r="F4">
        <v>649.22100829999999</v>
      </c>
      <c r="G4">
        <v>1.25880003</v>
      </c>
      <c r="H4">
        <v>9.9000003020963209E+37</v>
      </c>
      <c r="J4" s="2">
        <f>TREND(Calibration!$A$2:$A$4,Calibration!$B$2:$B$4,C4)</f>
        <v>430.73656069821271</v>
      </c>
      <c r="K4" s="2">
        <f>TREND(Calibration!$A$2:$A$4,Calibration!$C$2:$C$4,E4)</f>
        <v>473.23295558189045</v>
      </c>
      <c r="L4" s="2">
        <f>TREND(Calibration!$A$2:$A$4,Calibration!$D$2:$D$4,G4)</f>
        <v>474.40850039317377</v>
      </c>
    </row>
    <row r="5" spans="1:14" x14ac:dyDescent="0.25">
      <c r="A5">
        <v>16865</v>
      </c>
      <c r="B5">
        <v>14.102000240000001</v>
      </c>
      <c r="C5">
        <v>0.63779998000000004</v>
      </c>
      <c r="D5">
        <v>1102.72497559</v>
      </c>
      <c r="E5">
        <v>1.1217000500000001</v>
      </c>
      <c r="F5">
        <v>645.58801270000004</v>
      </c>
      <c r="G5">
        <v>1.26049995</v>
      </c>
      <c r="H5">
        <v>9.9000003020963209E+37</v>
      </c>
      <c r="J5" s="2">
        <f>TREND(Calibration!$A$2:$A$4,Calibration!$B$2:$B$4,C5)</f>
        <v>425.08003181556882</v>
      </c>
      <c r="K5" s="2">
        <f>TREND(Calibration!$A$2:$A$4,Calibration!$C$2:$C$4,E5)</f>
        <v>439.65059346977176</v>
      </c>
      <c r="L5" s="2">
        <f>TREND(Calibration!$A$2:$A$4,Calibration!$D$2:$D$4,G5)</f>
        <v>475.11193030139816</v>
      </c>
    </row>
    <row r="6" spans="1:14" x14ac:dyDescent="0.25">
      <c r="A6">
        <v>21870</v>
      </c>
      <c r="B6">
        <v>14.102000240000001</v>
      </c>
      <c r="C6">
        <v>0.63779998000000004</v>
      </c>
      <c r="D6">
        <v>256.77999878000003</v>
      </c>
      <c r="E6">
        <v>1.1195000399999999</v>
      </c>
      <c r="F6">
        <v>9.9000003020963209E+37</v>
      </c>
      <c r="G6">
        <v>1.2572000000000001</v>
      </c>
      <c r="H6">
        <v>657.81701659999999</v>
      </c>
      <c r="J6" s="2">
        <f>TREND(Calibration!$A$2:$A$4,Calibration!$B$2:$B$4,C6)</f>
        <v>425.08003181556882</v>
      </c>
      <c r="K6" s="2">
        <f>TREND(Calibration!$A$2:$A$4,Calibration!$C$2:$C$4,E6)</f>
        <v>438.76789830332018</v>
      </c>
      <c r="L6" s="2">
        <f>TREND(Calibration!$A$2:$A$4,Calibration!$D$2:$D$4,G6)</f>
        <v>473.74640514395253</v>
      </c>
    </row>
    <row r="7" spans="1:14" x14ac:dyDescent="0.25">
      <c r="A7">
        <v>26866</v>
      </c>
      <c r="B7">
        <v>14.055999760000001</v>
      </c>
      <c r="C7">
        <v>0.63829999999999998</v>
      </c>
      <c r="D7">
        <v>9.9000003020963209E+37</v>
      </c>
      <c r="E7">
        <v>1.1006</v>
      </c>
      <c r="F7">
        <v>471.50698853</v>
      </c>
      <c r="G7">
        <v>1.25510001</v>
      </c>
      <c r="H7">
        <v>9.9000003020963209E+37</v>
      </c>
      <c r="J7" s="2">
        <f>TREND(Calibration!$A$2:$A$4,Calibration!$B$2:$B$4,C7)</f>
        <v>425.38746315784698</v>
      </c>
      <c r="K7" s="2">
        <f>TREND(Calibration!$A$2:$A$4,Calibration!$C$2:$C$4,E7)</f>
        <v>431.18476279314513</v>
      </c>
      <c r="L7" s="2">
        <f>TREND(Calibration!$A$2:$A$4,Calibration!$D$2:$D$4,G7)</f>
        <v>472.87742556081196</v>
      </c>
    </row>
    <row r="8" spans="1:14" x14ac:dyDescent="0.25">
      <c r="A8">
        <v>31868</v>
      </c>
      <c r="B8">
        <v>14.071999549999999</v>
      </c>
      <c r="C8">
        <v>0.64099996999999997</v>
      </c>
      <c r="D8">
        <v>225.95599365000001</v>
      </c>
      <c r="E8">
        <v>1.0941000000000001</v>
      </c>
      <c r="F8">
        <v>1345.0050048799999</v>
      </c>
      <c r="G8">
        <v>1.2577999799999999</v>
      </c>
      <c r="H8">
        <v>721.64001465000001</v>
      </c>
      <c r="J8" s="2">
        <f>TREND(Calibration!$A$2:$A$4,Calibration!$B$2:$B$4,C8)</f>
        <v>427.04750755849267</v>
      </c>
      <c r="K8" s="2">
        <f>TREND(Calibration!$A$2:$A$4,Calibration!$C$2:$C$4,E8)</f>
        <v>428.57681165567988</v>
      </c>
      <c r="L8" s="2">
        <f>TREND(Calibration!$A$2:$A$4,Calibration!$D$2:$D$4,G8)</f>
        <v>473.994677931105</v>
      </c>
    </row>
    <row r="9" spans="1:14" x14ac:dyDescent="0.25">
      <c r="A9">
        <v>36867</v>
      </c>
      <c r="B9">
        <v>14.053000450000001</v>
      </c>
      <c r="C9">
        <v>0.64259999999999995</v>
      </c>
      <c r="D9">
        <v>1323.5949707</v>
      </c>
      <c r="E9">
        <v>1.09200001</v>
      </c>
      <c r="F9">
        <v>642.58099364999998</v>
      </c>
      <c r="G9">
        <v>1.2567000399999999</v>
      </c>
      <c r="H9">
        <v>9.9000003020963209E+37</v>
      </c>
      <c r="J9" s="2">
        <f>TREND(Calibration!$A$2:$A$4,Calibration!$B$2:$B$4,C9)</f>
        <v>428.03126694928773</v>
      </c>
      <c r="K9" s="2">
        <f>TREND(Calibration!$A$2:$A$4,Calibration!$C$2:$C$4,E9)</f>
        <v>427.73424683888516</v>
      </c>
      <c r="L9" s="2">
        <f>TREND(Calibration!$A$2:$A$4,Calibration!$D$2:$D$4,G9)</f>
        <v>473.5395208100332</v>
      </c>
    </row>
    <row r="10" spans="1:14" x14ac:dyDescent="0.25">
      <c r="A10">
        <v>41868</v>
      </c>
      <c r="B10">
        <v>14.00399971</v>
      </c>
      <c r="C10">
        <v>0.63719999999999999</v>
      </c>
      <c r="D10">
        <v>689.50799560999997</v>
      </c>
      <c r="E10">
        <v>1.0951999400000001</v>
      </c>
      <c r="F10">
        <v>415.50500488</v>
      </c>
      <c r="G10">
        <v>1.25510001</v>
      </c>
      <c r="H10">
        <v>9.9000003020963209E+37</v>
      </c>
      <c r="J10" s="2">
        <f>TREND(Calibration!$A$2:$A$4,Calibration!$B$2:$B$4,C10)</f>
        <v>424.71114125771101</v>
      </c>
      <c r="K10" s="2">
        <f>TREND(Calibration!$A$2:$A$4,Calibration!$C$2:$C$4,E10)</f>
        <v>429.01813315939427</v>
      </c>
      <c r="L10" s="2">
        <f>TREND(Calibration!$A$2:$A$4,Calibration!$D$2:$D$4,G10)</f>
        <v>472.87742556081196</v>
      </c>
    </row>
    <row r="11" spans="1:14" x14ac:dyDescent="0.25">
      <c r="A11">
        <v>46868</v>
      </c>
      <c r="B11">
        <v>14.085000040000001</v>
      </c>
      <c r="C11">
        <v>0.64050001000000001</v>
      </c>
      <c r="D11">
        <v>472.23999022999999</v>
      </c>
      <c r="E11">
        <v>1.10380006</v>
      </c>
      <c r="F11">
        <v>1119.7779541</v>
      </c>
      <c r="G11">
        <v>1.25450003</v>
      </c>
      <c r="H11">
        <v>9.9000003020963209E+37</v>
      </c>
      <c r="J11" s="2">
        <f>TREND(Calibration!$A$2:$A$4,Calibration!$B$2:$B$4,C11)</f>
        <v>426.74011310649996</v>
      </c>
      <c r="K11" s="2">
        <f>TREND(Calibration!$A$2:$A$4,Calibration!$C$2:$C$4,E11)</f>
        <v>432.46870127267692</v>
      </c>
      <c r="L11" s="2">
        <f>TREND(Calibration!$A$2:$A$4,Calibration!$D$2:$D$4,G11)</f>
        <v>472.62915277365937</v>
      </c>
    </row>
    <row r="12" spans="1:14" x14ac:dyDescent="0.25">
      <c r="A12">
        <v>51869</v>
      </c>
      <c r="B12">
        <v>14.085000040000001</v>
      </c>
      <c r="C12">
        <v>0.64429997999999999</v>
      </c>
      <c r="D12">
        <v>838.61297606999995</v>
      </c>
      <c r="E12">
        <v>1.10380006</v>
      </c>
      <c r="F12">
        <v>752.85498046999999</v>
      </c>
      <c r="G12">
        <v>1.2528999999999999</v>
      </c>
      <c r="H12">
        <v>887.96801758000004</v>
      </c>
      <c r="J12" s="2">
        <f>TREND(Calibration!$A$2:$A$4,Calibration!$B$2:$B$4,C12)</f>
        <v>429.07647940728162</v>
      </c>
      <c r="K12" s="2">
        <f>TREND(Calibration!$A$2:$A$4,Calibration!$C$2:$C$4,E12)</f>
        <v>432.46870127267692</v>
      </c>
      <c r="L12" s="2">
        <f>TREND(Calibration!$A$2:$A$4,Calibration!$D$2:$D$4,G12)</f>
        <v>471.96705752443802</v>
      </c>
    </row>
    <row r="13" spans="1:14" x14ac:dyDescent="0.25">
      <c r="A13">
        <v>56869</v>
      </c>
      <c r="B13">
        <v>14.069000239999999</v>
      </c>
      <c r="C13">
        <v>0.65130001000000004</v>
      </c>
      <c r="D13">
        <v>1080.24401855</v>
      </c>
      <c r="E13">
        <v>1.1124999499999999</v>
      </c>
      <c r="F13">
        <v>748.85101318</v>
      </c>
      <c r="G13">
        <v>1.2496999499999999</v>
      </c>
      <c r="H13">
        <v>9.9000003020963209E+37</v>
      </c>
      <c r="J13" s="2">
        <f>TREND(Calibration!$A$2:$A$4,Calibration!$B$2:$B$4,C13)</f>
        <v>433.38036448965352</v>
      </c>
      <c r="K13" s="2">
        <f>TREND(Calibration!$A$2:$A$4,Calibration!$C$2:$C$4,E13)</f>
        <v>435.95929942980342</v>
      </c>
      <c r="L13" s="2">
        <f>TREND(Calibration!$A$2:$A$4,Calibration!$D$2:$D$4,G13)</f>
        <v>470.64287116401306</v>
      </c>
    </row>
    <row r="14" spans="1:14" x14ac:dyDescent="0.25">
      <c r="A14">
        <v>61869</v>
      </c>
      <c r="B14">
        <v>14.06299973</v>
      </c>
      <c r="C14">
        <v>0.64969999</v>
      </c>
      <c r="D14">
        <v>9.9000003020963209E+37</v>
      </c>
      <c r="E14">
        <v>1.13999999</v>
      </c>
      <c r="F14">
        <v>1007.04400635</v>
      </c>
      <c r="G14">
        <v>1.25129998</v>
      </c>
      <c r="H14">
        <v>9.9000003020963209E+37</v>
      </c>
      <c r="J14" s="2">
        <f>TREND(Calibration!$A$2:$A$4,Calibration!$B$2:$B$4,C14)</f>
        <v>432.39661124723932</v>
      </c>
      <c r="K14" s="2">
        <f>TREND(Calibration!$A$2:$A$4,Calibration!$C$2:$C$4,E14)</f>
        <v>446.99295490647103</v>
      </c>
      <c r="L14" s="2">
        <f>TREND(Calibration!$A$2:$A$4,Calibration!$D$2:$D$4,G14)</f>
        <v>471.30496641323441</v>
      </c>
    </row>
    <row r="15" spans="1:14" x14ac:dyDescent="0.25">
      <c r="A15">
        <v>66870</v>
      </c>
      <c r="B15">
        <v>14.097999570000001</v>
      </c>
      <c r="C15">
        <v>0.65069997000000002</v>
      </c>
      <c r="D15">
        <v>417.17001342999998</v>
      </c>
      <c r="E15">
        <v>1.14919996</v>
      </c>
      <c r="F15">
        <v>9.9000003020963209E+37</v>
      </c>
      <c r="G15">
        <v>1.24749994</v>
      </c>
      <c r="H15">
        <v>9.9000003020963209E+37</v>
      </c>
      <c r="J15" s="2">
        <f>TREND(Calibration!$A$2:$A$4,Calibration!$B$2:$B$4,C15)</f>
        <v>433.01143704151025</v>
      </c>
      <c r="K15" s="2">
        <f>TREND(Calibration!$A$2:$A$4,Calibration!$C$2:$C$4,E15)</f>
        <v>450.68419678741657</v>
      </c>
      <c r="L15" s="2">
        <f>TREND(Calibration!$A$2:$A$4,Calibration!$D$2:$D$4,G15)</f>
        <v>469.73250312763912</v>
      </c>
    </row>
    <row r="16" spans="1:14" x14ac:dyDescent="0.25">
      <c r="A16">
        <v>71870</v>
      </c>
      <c r="B16">
        <v>14.07600021</v>
      </c>
      <c r="C16">
        <v>0.64910000999999995</v>
      </c>
      <c r="D16">
        <v>669.99597168000003</v>
      </c>
      <c r="E16">
        <v>1.21560001</v>
      </c>
      <c r="F16">
        <v>1067.30505371</v>
      </c>
      <c r="G16">
        <v>1.24699998</v>
      </c>
      <c r="H16">
        <v>1045.1590576200001</v>
      </c>
      <c r="J16" s="2">
        <f>TREND(Calibration!$A$2:$A$4,Calibration!$B$2:$B$4,C16)</f>
        <v>432.02772068938145</v>
      </c>
      <c r="K16" s="2">
        <f>TREND(Calibration!$A$2:$A$4,Calibration!$C$2:$C$4,E16)</f>
        <v>477.32544077591626</v>
      </c>
      <c r="L16" s="2">
        <f>TREND(Calibration!$A$2:$A$4,Calibration!$D$2:$D$4,G16)</f>
        <v>469.52561879372001</v>
      </c>
    </row>
    <row r="17" spans="1:12" x14ac:dyDescent="0.25">
      <c r="A17">
        <v>76870</v>
      </c>
      <c r="B17">
        <v>14.09200001</v>
      </c>
      <c r="C17">
        <v>0.64700000999999996</v>
      </c>
      <c r="D17">
        <v>637.39501953000001</v>
      </c>
      <c r="E17">
        <v>1.2053999900000001</v>
      </c>
      <c r="F17">
        <v>998.70300293000003</v>
      </c>
      <c r="G17">
        <v>1.24319994</v>
      </c>
      <c r="H17">
        <v>1106.3959960899999</v>
      </c>
      <c r="J17" s="2">
        <f>TREND(Calibration!$A$2:$A$4,Calibration!$B$2:$B$4,C17)</f>
        <v>430.73656069821271</v>
      </c>
      <c r="K17" s="2">
        <f>TREND(Calibration!$A$2:$A$4,Calibration!$C$2:$C$4,E17)</f>
        <v>473.23295558189045</v>
      </c>
      <c r="L17" s="2">
        <f>TREND(Calibration!$A$2:$A$4,Calibration!$D$2:$D$4,G17)</f>
        <v>467.95315550812472</v>
      </c>
    </row>
    <row r="18" spans="1:12" x14ac:dyDescent="0.25">
      <c r="A18">
        <v>81878</v>
      </c>
      <c r="B18">
        <v>14.07600021</v>
      </c>
      <c r="C18">
        <v>0.64910000999999995</v>
      </c>
      <c r="D18">
        <v>462.50201415999999</v>
      </c>
      <c r="E18">
        <v>1.21510005</v>
      </c>
      <c r="F18">
        <v>9.9000003020963209E+37</v>
      </c>
      <c r="G18">
        <v>1.2425999599999999</v>
      </c>
      <c r="H18">
        <v>1011.88897705</v>
      </c>
      <c r="J18" s="2">
        <f>TREND(Calibration!$A$2:$A$4,Calibration!$B$2:$B$4,C18)</f>
        <v>432.02772068938145</v>
      </c>
      <c r="K18" s="2">
        <f>TREND(Calibration!$A$2:$A$4,Calibration!$C$2:$C$4,E18)</f>
        <v>477.1248451988875</v>
      </c>
      <c r="L18" s="2">
        <f>TREND(Calibration!$A$2:$A$4,Calibration!$D$2:$D$4,G18)</f>
        <v>467.70488272097202</v>
      </c>
    </row>
    <row r="19" spans="1:12" x14ac:dyDescent="0.25">
      <c r="A19">
        <v>86871</v>
      </c>
      <c r="B19">
        <v>14.045000079999999</v>
      </c>
      <c r="C19">
        <v>0.64480000999999998</v>
      </c>
      <c r="D19">
        <v>1115.15197754</v>
      </c>
      <c r="E19">
        <v>1.2668999400000001</v>
      </c>
      <c r="F19">
        <v>9.9000003020963209E+37</v>
      </c>
      <c r="G19">
        <v>1.2404999699999999</v>
      </c>
      <c r="H19">
        <v>1223.4770507799999</v>
      </c>
      <c r="J19" s="2">
        <f>TREND(Calibration!$A$2:$A$4,Calibration!$B$2:$B$4,C19)</f>
        <v>429.38391689794071</v>
      </c>
      <c r="K19" s="2">
        <f>TREND(Calibration!$A$2:$A$4,Calibration!$C$2:$C$4,E19)</f>
        <v>497.90816551366811</v>
      </c>
      <c r="L19" s="2">
        <f>TREND(Calibration!$A$2:$A$4,Calibration!$D$2:$D$4,G19)</f>
        <v>466.83590313783156</v>
      </c>
    </row>
    <row r="20" spans="1:12" x14ac:dyDescent="0.25">
      <c r="A20">
        <v>91871</v>
      </c>
      <c r="B20">
        <v>14.00899982</v>
      </c>
      <c r="C20">
        <v>0.65289998000000005</v>
      </c>
      <c r="D20">
        <v>911.07501220999995</v>
      </c>
      <c r="E20">
        <v>1.3161</v>
      </c>
      <c r="F20">
        <v>982.51898193</v>
      </c>
      <c r="G20">
        <v>1.2394000300000001</v>
      </c>
      <c r="H20">
        <v>1210.6159668</v>
      </c>
      <c r="J20" s="2">
        <f>TREND(Calibration!$A$2:$A$4,Calibration!$B$2:$B$4,C20)</f>
        <v>434.36408699016317</v>
      </c>
      <c r="K20" s="2">
        <f>TREND(Calibration!$A$2:$A$4,Calibration!$C$2:$C$4,E20)</f>
        <v>517.6483735814154</v>
      </c>
      <c r="L20" s="2">
        <f>TREND(Calibration!$A$2:$A$4,Calibration!$D$2:$D$4,G20)</f>
        <v>466.38074601675987</v>
      </c>
    </row>
    <row r="21" spans="1:12" x14ac:dyDescent="0.25">
      <c r="A21">
        <v>96871</v>
      </c>
      <c r="B21">
        <v>14.001000400000001</v>
      </c>
      <c r="C21">
        <v>0.65289998000000005</v>
      </c>
      <c r="D21">
        <v>1065.0989990200001</v>
      </c>
      <c r="E21">
        <v>1.28960001</v>
      </c>
      <c r="F21">
        <v>975.20098876999998</v>
      </c>
      <c r="G21">
        <v>1.23670006</v>
      </c>
      <c r="H21">
        <v>9.9000003020963209E+37</v>
      </c>
      <c r="J21" s="2">
        <f>TREND(Calibration!$A$2:$A$4,Calibration!$B$2:$B$4,C21)</f>
        <v>434.36408699016317</v>
      </c>
      <c r="K21" s="2">
        <f>TREND(Calibration!$A$2:$A$4,Calibration!$C$2:$C$4,E21)</f>
        <v>507.01596141782818</v>
      </c>
      <c r="L21" s="2">
        <f>TREND(Calibration!$A$2:$A$4,Calibration!$D$2:$D$4,G21)</f>
        <v>465.26349364646666</v>
      </c>
    </row>
    <row r="22" spans="1:12" x14ac:dyDescent="0.25">
      <c r="A22">
        <v>101871</v>
      </c>
      <c r="B22">
        <v>14.06000042</v>
      </c>
      <c r="C22">
        <v>0.65560001000000001</v>
      </c>
      <c r="D22">
        <v>520.28198241999996</v>
      </c>
      <c r="E22">
        <v>1.3063999399999999</v>
      </c>
      <c r="F22">
        <v>9.9000003020963209E+37</v>
      </c>
      <c r="G22">
        <v>1.23889995</v>
      </c>
      <c r="H22">
        <v>869.47497558999999</v>
      </c>
      <c r="J22" s="2">
        <f>TREND(Calibration!$A$2:$A$4,Calibration!$B$2:$B$4,C22)</f>
        <v>436.02416828109426</v>
      </c>
      <c r="K22" s="2">
        <f>TREND(Calibration!$A$2:$A$4,Calibration!$C$2:$C$4,E22)</f>
        <v>513.75648396441829</v>
      </c>
      <c r="L22" s="2">
        <f>TREND(Calibration!$A$2:$A$4,Calibration!$D$2:$D$4,G22)</f>
        <v>466.17381202662796</v>
      </c>
    </row>
    <row r="23" spans="1:12" x14ac:dyDescent="0.25">
      <c r="A23">
        <v>106872</v>
      </c>
      <c r="B23">
        <v>14.088999749999999</v>
      </c>
      <c r="C23">
        <v>0.64480000999999998</v>
      </c>
      <c r="D23">
        <v>1279.2209472699999</v>
      </c>
      <c r="E23">
        <v>1.35599995</v>
      </c>
      <c r="F23">
        <v>942.28601074000005</v>
      </c>
      <c r="G23">
        <v>1.2425999599999999</v>
      </c>
      <c r="H23">
        <v>9.9000003020963209E+37</v>
      </c>
      <c r="J23" s="2">
        <f>TREND(Calibration!$A$2:$A$4,Calibration!$B$2:$B$4,C23)</f>
        <v>429.38391689794071</v>
      </c>
      <c r="K23" s="2">
        <f>TREND(Calibration!$A$2:$A$4,Calibration!$C$2:$C$4,E23)</f>
        <v>533.65716127177006</v>
      </c>
      <c r="L23" s="2">
        <f>TREND(Calibration!$A$2:$A$4,Calibration!$D$2:$D$4,G23)</f>
        <v>467.70488272097202</v>
      </c>
    </row>
    <row r="24" spans="1:12" x14ac:dyDescent="0.25">
      <c r="A24">
        <v>111872</v>
      </c>
      <c r="B24">
        <v>14.16300011</v>
      </c>
      <c r="C24">
        <v>0.64370000000000005</v>
      </c>
      <c r="D24">
        <v>523.67999268000005</v>
      </c>
      <c r="E24">
        <v>1.3976000500000001</v>
      </c>
      <c r="F24">
        <v>940.92797852000001</v>
      </c>
      <c r="G24">
        <v>1.24160004</v>
      </c>
      <c r="H24">
        <v>1036.98205566</v>
      </c>
      <c r="J24" s="2">
        <f>TREND(Calibration!$A$2:$A$4,Calibration!$B$2:$B$4,C24)</f>
        <v>428.70758884942381</v>
      </c>
      <c r="K24" s="2">
        <f>TREND(Calibration!$A$2:$A$4,Calibration!$C$2:$C$4,E24)</f>
        <v>550.34808867387278</v>
      </c>
      <c r="L24" s="2">
        <f>TREND(Calibration!$A$2:$A$4,Calibration!$D$2:$D$4,G24)</f>
        <v>467.2911140531337</v>
      </c>
    </row>
    <row r="25" spans="1:12" x14ac:dyDescent="0.25">
      <c r="A25">
        <v>116872</v>
      </c>
      <c r="B25">
        <v>14.22399998</v>
      </c>
      <c r="C25">
        <v>0.64429997999999999</v>
      </c>
      <c r="D25">
        <v>674.49499512</v>
      </c>
      <c r="E25">
        <v>1.4813000000000001</v>
      </c>
      <c r="F25">
        <v>808.10101318</v>
      </c>
      <c r="G25">
        <v>1.2382999699999999</v>
      </c>
      <c r="H25">
        <v>1229.4069824200001</v>
      </c>
      <c r="J25" s="2">
        <f>TREND(Calibration!$A$2:$A$4,Calibration!$B$2:$B$4,C25)</f>
        <v>429.07647940728162</v>
      </c>
      <c r="K25" s="2">
        <f>TREND(Calibration!$A$2:$A$4,Calibration!$C$2:$C$4,E25)</f>
        <v>583.93045479822399</v>
      </c>
      <c r="L25" s="2">
        <f>TREND(Calibration!$A$2:$A$4,Calibration!$D$2:$D$4,G25)</f>
        <v>465.92553923947537</v>
      </c>
    </row>
    <row r="26" spans="1:12" x14ac:dyDescent="0.25">
      <c r="A26">
        <v>121873</v>
      </c>
      <c r="B26">
        <v>14.272000309999999</v>
      </c>
      <c r="C26">
        <v>0.64529996999999995</v>
      </c>
      <c r="D26">
        <v>752.14898682</v>
      </c>
      <c r="E26">
        <v>1.5585999500000001</v>
      </c>
      <c r="F26">
        <v>1201.7690429700001</v>
      </c>
      <c r="G26">
        <v>1.2355999900000001</v>
      </c>
      <c r="H26">
        <v>1117.91503906</v>
      </c>
      <c r="J26" s="2">
        <f>TREND(Calibration!$A$2:$A$4,Calibration!$B$2:$B$4,C26)</f>
        <v>429.69131134993341</v>
      </c>
      <c r="K26" s="2">
        <f>TREND(Calibration!$A$2:$A$4,Calibration!$C$2:$C$4,E26)</f>
        <v>614.94499211030177</v>
      </c>
      <c r="L26" s="2">
        <f>TREND(Calibration!$A$2:$A$4,Calibration!$D$2:$D$4,G26)</f>
        <v>464.80828273116458</v>
      </c>
    </row>
    <row r="27" spans="1:12" x14ac:dyDescent="0.25">
      <c r="A27">
        <v>126872</v>
      </c>
      <c r="B27">
        <v>14.31299973</v>
      </c>
      <c r="C27">
        <v>0.64590000999999997</v>
      </c>
      <c r="D27">
        <v>913.90502930000002</v>
      </c>
      <c r="E27">
        <v>1.56229997</v>
      </c>
      <c r="F27">
        <v>905.06201171999999</v>
      </c>
      <c r="G27">
        <v>1.2378</v>
      </c>
      <c r="H27">
        <v>1351.7209472699999</v>
      </c>
      <c r="J27" s="2">
        <f>TREND(Calibration!$A$2:$A$4,Calibration!$B$2:$B$4,C27)</f>
        <v>430.06023879807668</v>
      </c>
      <c r="K27" s="2">
        <f>TREND(Calibration!$A$2:$A$4,Calibration!$C$2:$C$4,E27)</f>
        <v>616.42952616686239</v>
      </c>
      <c r="L27" s="2">
        <f>TREND(Calibration!$A$2:$A$4,Calibration!$D$2:$D$4,G27)</f>
        <v>465.71865076753852</v>
      </c>
    </row>
    <row r="28" spans="1:12" x14ac:dyDescent="0.25">
      <c r="A28">
        <v>131873</v>
      </c>
      <c r="B28">
        <v>14.34200001</v>
      </c>
      <c r="C28">
        <v>0.64319998</v>
      </c>
      <c r="D28">
        <v>9.9000003020963209E+37</v>
      </c>
      <c r="E28">
        <v>1.5726000099999999</v>
      </c>
      <c r="F28">
        <v>855.85101318</v>
      </c>
      <c r="G28">
        <v>1.2382999699999999</v>
      </c>
      <c r="H28">
        <v>1261.1130371100001</v>
      </c>
      <c r="J28" s="2">
        <f>TREND(Calibration!$A$2:$A$4,Calibration!$B$2:$B$4,C28)</f>
        <v>428.40015750714559</v>
      </c>
      <c r="K28" s="2">
        <f>TREND(Calibration!$A$2:$A$4,Calibration!$C$2:$C$4,E28)</f>
        <v>620.56214171054501</v>
      </c>
      <c r="L28" s="2">
        <f>TREND(Calibration!$A$2:$A$4,Calibration!$D$2:$D$4,G28)</f>
        <v>465.92553923947537</v>
      </c>
    </row>
    <row r="29" spans="1:12" x14ac:dyDescent="0.25">
      <c r="A29">
        <v>136872</v>
      </c>
      <c r="B29">
        <v>14.397999759999999</v>
      </c>
      <c r="C29">
        <v>0.64749997999999997</v>
      </c>
      <c r="D29">
        <v>1197.5080566399999</v>
      </c>
      <c r="E29">
        <v>1.5369999400000001</v>
      </c>
      <c r="F29">
        <v>9.9000003020963209E+37</v>
      </c>
      <c r="G29">
        <v>1.2351000299999999</v>
      </c>
      <c r="H29">
        <v>9.9000003020963209E+37</v>
      </c>
      <c r="J29" s="2">
        <f>TREND(Calibration!$A$2:$A$4,Calibration!$B$2:$B$4,C29)</f>
        <v>431.04396129858634</v>
      </c>
      <c r="K29" s="2">
        <f>TREND(Calibration!$A$2:$A$4,Calibration!$C$2:$C$4,E29)</f>
        <v>606.27856585664631</v>
      </c>
      <c r="L29" s="2">
        <f>TREND(Calibration!$A$2:$A$4,Calibration!$D$2:$D$4,G29)</f>
        <v>464.6013983972453</v>
      </c>
    </row>
    <row r="30" spans="1:12" x14ac:dyDescent="0.25">
      <c r="A30">
        <v>141873</v>
      </c>
      <c r="B30">
        <v>14.4829998</v>
      </c>
      <c r="C30">
        <v>0.64749997999999997</v>
      </c>
      <c r="D30">
        <v>1322.81604004</v>
      </c>
      <c r="E30">
        <v>1.5699000400000001</v>
      </c>
      <c r="F30">
        <v>1241.08105469</v>
      </c>
      <c r="G30">
        <v>1.23889995</v>
      </c>
      <c r="H30">
        <v>9.9000003020963209E+37</v>
      </c>
      <c r="J30" s="2">
        <f>TREND(Calibration!$A$2:$A$4,Calibration!$B$2:$B$4,C30)</f>
        <v>431.04396129858634</v>
      </c>
      <c r="K30" s="2">
        <f>TREND(Calibration!$A$2:$A$4,Calibration!$C$2:$C$4,E30)</f>
        <v>619.47885096706477</v>
      </c>
      <c r="L30" s="2">
        <f>TREND(Calibration!$A$2:$A$4,Calibration!$D$2:$D$4,G30)</f>
        <v>466.17381202662796</v>
      </c>
    </row>
    <row r="31" spans="1:12" x14ac:dyDescent="0.25">
      <c r="A31">
        <v>146872</v>
      </c>
      <c r="B31">
        <v>14.54300022</v>
      </c>
      <c r="C31">
        <v>0.65020001000000005</v>
      </c>
      <c r="D31">
        <v>781.55902100000003</v>
      </c>
      <c r="E31">
        <v>1.58990002</v>
      </c>
      <c r="F31">
        <v>9.9000003020963209E+37</v>
      </c>
      <c r="G31">
        <v>1.2398999900000001</v>
      </c>
      <c r="H31">
        <v>980.05798340000001</v>
      </c>
      <c r="J31" s="2">
        <f>TREND(Calibration!$A$2:$A$4,Calibration!$B$2:$B$4,C31)</f>
        <v>432.70404258951754</v>
      </c>
      <c r="K31" s="2">
        <f>TREND(Calibration!$A$2:$A$4,Calibration!$C$2:$C$4,E31)</f>
        <v>627.50330798095422</v>
      </c>
      <c r="L31" s="2">
        <f>TREND(Calibration!$A$2:$A$4,Calibration!$D$2:$D$4,G31)</f>
        <v>466.58763035067898</v>
      </c>
    </row>
    <row r="32" spans="1:12" x14ac:dyDescent="0.25">
      <c r="A32">
        <v>151873</v>
      </c>
      <c r="B32">
        <v>14.597000120000001</v>
      </c>
      <c r="C32">
        <v>0.65240001999999997</v>
      </c>
      <c r="D32">
        <v>921.51300048999997</v>
      </c>
      <c r="E32">
        <v>1.59529996</v>
      </c>
      <c r="F32">
        <v>9.9000003020963209E+37</v>
      </c>
      <c r="G32">
        <v>1.2394000300000001</v>
      </c>
      <c r="H32">
        <v>1329.8029785199999</v>
      </c>
      <c r="J32" s="2">
        <f>TREND(Calibration!$A$2:$A$4,Calibration!$B$2:$B$4,C32)</f>
        <v>434.05669253817041</v>
      </c>
      <c r="K32" s="2">
        <f>TREND(Calibration!$A$2:$A$4,Calibration!$C$2:$C$4,E32)</f>
        <v>629.6698894679148</v>
      </c>
      <c r="L32" s="2">
        <f>TREND(Calibration!$A$2:$A$4,Calibration!$D$2:$D$4,G32)</f>
        <v>466.38074601675987</v>
      </c>
    </row>
    <row r="33" spans="1:12" x14ac:dyDescent="0.25">
      <c r="A33">
        <v>156873</v>
      </c>
      <c r="B33">
        <v>14.63799953</v>
      </c>
      <c r="C33">
        <v>0.65020001000000005</v>
      </c>
      <c r="D33">
        <v>708.77001953000001</v>
      </c>
      <c r="E33">
        <v>1.61960006</v>
      </c>
      <c r="F33">
        <v>9.9000003020963209E+37</v>
      </c>
      <c r="G33">
        <v>1.23889995</v>
      </c>
      <c r="H33">
        <v>990.31597899999997</v>
      </c>
      <c r="J33" s="2">
        <f>TREND(Calibration!$A$2:$A$4,Calibration!$B$2:$B$4,C33)</f>
        <v>432.70404258951754</v>
      </c>
      <c r="K33" s="2">
        <f>TREND(Calibration!$A$2:$A$4,Calibration!$C$2:$C$4,E33)</f>
        <v>639.41965461184077</v>
      </c>
      <c r="L33" s="2">
        <f>TREND(Calibration!$A$2:$A$4,Calibration!$D$2:$D$4,G33)</f>
        <v>466.17381202662796</v>
      </c>
    </row>
    <row r="34" spans="1:12" x14ac:dyDescent="0.25">
      <c r="A34">
        <v>161873</v>
      </c>
      <c r="B34">
        <v>14.68999958</v>
      </c>
      <c r="C34">
        <v>0.64969999</v>
      </c>
      <c r="D34">
        <v>819.52197265999996</v>
      </c>
      <c r="E34">
        <v>1.6439000399999999</v>
      </c>
      <c r="F34">
        <v>9.9000003020963209E+37</v>
      </c>
      <c r="G34">
        <v>1.2398999900000001</v>
      </c>
      <c r="H34">
        <v>1330.7380371100001</v>
      </c>
      <c r="J34" s="2">
        <f>TREND(Calibration!$A$2:$A$4,Calibration!$B$2:$B$4,C34)</f>
        <v>432.39661124723932</v>
      </c>
      <c r="K34" s="2">
        <f>TREND(Calibration!$A$2:$A$4,Calibration!$C$2:$C$4,E34)</f>
        <v>649.16937160897658</v>
      </c>
      <c r="L34" s="2">
        <f>TREND(Calibration!$A$2:$A$4,Calibration!$D$2:$D$4,G34)</f>
        <v>466.58763035067898</v>
      </c>
    </row>
    <row r="35" spans="1:12" x14ac:dyDescent="0.25">
      <c r="A35">
        <v>166874</v>
      </c>
      <c r="B35">
        <v>14.76500034</v>
      </c>
      <c r="C35">
        <v>0.64429997999999999</v>
      </c>
      <c r="D35">
        <v>9.9000003020963209E+37</v>
      </c>
      <c r="E35">
        <v>1.6924999999999999</v>
      </c>
      <c r="F35">
        <v>9.9000003020963209E+37</v>
      </c>
      <c r="G35">
        <v>1.2425999599999999</v>
      </c>
      <c r="H35">
        <v>963.40802001999998</v>
      </c>
      <c r="J35" s="2">
        <f>TREND(Calibration!$A$2:$A$4,Calibration!$B$2:$B$4,C35)</f>
        <v>429.07647940728162</v>
      </c>
      <c r="K35" s="2">
        <f>TREND(Calibration!$A$2:$A$4,Calibration!$C$2:$C$4,E35)</f>
        <v>668.66880560324796</v>
      </c>
      <c r="L35" s="2">
        <f>TREND(Calibration!$A$2:$A$4,Calibration!$D$2:$D$4,G35)</f>
        <v>467.70488272097202</v>
      </c>
    </row>
    <row r="36" spans="1:12" x14ac:dyDescent="0.25">
      <c r="A36">
        <v>171874</v>
      </c>
      <c r="B36">
        <v>14.84599972</v>
      </c>
      <c r="C36">
        <v>0.64529996999999995</v>
      </c>
      <c r="D36">
        <v>17.347000120000001</v>
      </c>
      <c r="E36">
        <v>1.68490005</v>
      </c>
      <c r="F36">
        <v>9.9000003020963209E+37</v>
      </c>
      <c r="G36">
        <v>1.2464</v>
      </c>
      <c r="H36">
        <v>1155.0600585899999</v>
      </c>
      <c r="J36" s="2">
        <f>TREND(Calibration!$A$2:$A$4,Calibration!$B$2:$B$4,C36)</f>
        <v>429.69131134993341</v>
      </c>
      <c r="K36" s="2">
        <f>TREND(Calibration!$A$2:$A$4,Calibration!$C$2:$C$4,E36)</f>
        <v>665.61952894983585</v>
      </c>
      <c r="L36" s="2">
        <f>TREND(Calibration!$A$2:$A$4,Calibration!$D$2:$D$4,G36)</f>
        <v>469.27734600656731</v>
      </c>
    </row>
    <row r="37" spans="1:12" x14ac:dyDescent="0.25">
      <c r="A37">
        <v>176875</v>
      </c>
      <c r="B37">
        <v>14.92300034</v>
      </c>
      <c r="C37">
        <v>0.64259999999999995</v>
      </c>
      <c r="D37">
        <v>400.82000732</v>
      </c>
      <c r="E37">
        <v>1.7010999899999999</v>
      </c>
      <c r="F37">
        <v>9.9000003020963209E+37</v>
      </c>
      <c r="G37">
        <v>1.2496999499999999</v>
      </c>
      <c r="H37">
        <v>9.9000003020963209E+37</v>
      </c>
      <c r="J37" s="2">
        <f>TREND(Calibration!$A$2:$A$4,Calibration!$B$2:$B$4,C37)</f>
        <v>428.03126694928773</v>
      </c>
      <c r="K37" s="2">
        <f>TREND(Calibration!$A$2:$A$4,Calibration!$C$2:$C$4,E37)</f>
        <v>672.11932155750799</v>
      </c>
      <c r="L37" s="2">
        <f>TREND(Calibration!$A$2:$A$4,Calibration!$D$2:$D$4,G37)</f>
        <v>470.64287116401306</v>
      </c>
    </row>
    <row r="38" spans="1:12" x14ac:dyDescent="0.25">
      <c r="A38">
        <v>181874</v>
      </c>
      <c r="B38">
        <v>14.95300007</v>
      </c>
      <c r="C38">
        <v>0.63510001000000005</v>
      </c>
      <c r="D38">
        <v>777.06500243999994</v>
      </c>
      <c r="E38">
        <v>1.7432999600000001</v>
      </c>
      <c r="F38">
        <v>1246.7130127</v>
      </c>
      <c r="G38">
        <v>1.2517999399999999</v>
      </c>
      <c r="H38">
        <v>1130.8079834</v>
      </c>
      <c r="J38" s="2">
        <f>TREND(Calibration!$A$2:$A$4,Calibration!$B$2:$B$4,C38)</f>
        <v>423.41998741492318</v>
      </c>
      <c r="K38" s="2">
        <f>TREND(Calibration!$A$2:$A$4,Calibration!$C$2:$C$4,E38)</f>
        <v>689.05093075173852</v>
      </c>
      <c r="L38" s="2">
        <f>TREND(Calibration!$A$2:$A$4,Calibration!$D$2:$D$4,G38)</f>
        <v>471.51185074715352</v>
      </c>
    </row>
    <row r="39" spans="1:12" x14ac:dyDescent="0.25">
      <c r="A39">
        <v>186875</v>
      </c>
      <c r="B39">
        <v>14.994999890000001</v>
      </c>
      <c r="C39">
        <v>0.63889998000000003</v>
      </c>
      <c r="D39">
        <v>468.79501342999998</v>
      </c>
      <c r="E39">
        <v>1.7508000100000001</v>
      </c>
      <c r="F39">
        <v>865.15002441000001</v>
      </c>
      <c r="G39">
        <v>1.2528999999999999</v>
      </c>
      <c r="H39">
        <v>9.9000003020963209E+37</v>
      </c>
      <c r="J39" s="2">
        <f>TREND(Calibration!$A$2:$A$4,Calibration!$B$2:$B$4,C39)</f>
        <v>425.75635371570485</v>
      </c>
      <c r="K39" s="2">
        <f>TREND(Calibration!$A$2:$A$4,Calibration!$C$2:$C$4,E39)</f>
        <v>692.0601252022841</v>
      </c>
      <c r="L39" s="2">
        <f>TREND(Calibration!$A$2:$A$4,Calibration!$D$2:$D$4,G39)</f>
        <v>471.96705752443802</v>
      </c>
    </row>
    <row r="40" spans="1:12" x14ac:dyDescent="0.25">
      <c r="A40">
        <v>191875</v>
      </c>
      <c r="B40">
        <v>15.06000042</v>
      </c>
      <c r="C40">
        <v>0.64480000999999998</v>
      </c>
      <c r="D40">
        <v>840.46099853999999</v>
      </c>
      <c r="E40">
        <v>1.7691999700000001</v>
      </c>
      <c r="F40">
        <v>800.58599853999999</v>
      </c>
      <c r="G40">
        <v>1.2555999799999999</v>
      </c>
      <c r="H40">
        <v>9.9000003020963209E+37</v>
      </c>
      <c r="J40" s="2">
        <f>TREND(Calibration!$A$2:$A$4,Calibration!$B$2:$B$4,C40)</f>
        <v>429.38391689794071</v>
      </c>
      <c r="K40" s="2">
        <f>TREND(Calibration!$A$2:$A$4,Calibration!$C$2:$C$4,E40)</f>
        <v>699.44261698864022</v>
      </c>
      <c r="L40" s="2">
        <f>TREND(Calibration!$A$2:$A$4,Calibration!$D$2:$D$4,G40)</f>
        <v>473.08431403274881</v>
      </c>
    </row>
    <row r="41" spans="1:12" x14ac:dyDescent="0.25">
      <c r="A41">
        <v>196874</v>
      </c>
      <c r="B41">
        <v>15.083000180000001</v>
      </c>
      <c r="C41">
        <v>0.65289998000000005</v>
      </c>
      <c r="D41">
        <v>855.12902831999997</v>
      </c>
      <c r="E41">
        <v>1.7503000500000001</v>
      </c>
      <c r="F41">
        <v>1368.8189697299999</v>
      </c>
      <c r="G41">
        <v>1.26479995</v>
      </c>
      <c r="H41">
        <v>1047.1579589800001</v>
      </c>
      <c r="J41" s="2">
        <f>TREND(Calibration!$A$2:$A$4,Calibration!$B$2:$B$4,C41)</f>
        <v>434.36408699016317</v>
      </c>
      <c r="K41" s="2">
        <f>TREND(Calibration!$A$2:$A$4,Calibration!$C$2:$C$4,E41)</f>
        <v>691.85952962525539</v>
      </c>
      <c r="L41" s="2">
        <f>TREND(Calibration!$A$2:$A$4,Calibration!$D$2:$D$4,G41)</f>
        <v>476.89127792091267</v>
      </c>
    </row>
    <row r="42" spans="1:12" x14ac:dyDescent="0.25">
      <c r="A42">
        <v>201874</v>
      </c>
      <c r="B42">
        <v>15.06000042</v>
      </c>
      <c r="C42">
        <v>0.65829998000000001</v>
      </c>
      <c r="D42">
        <v>9.9000003020963209E+37</v>
      </c>
      <c r="E42">
        <v>1.73730004</v>
      </c>
      <c r="F42">
        <v>1187.66796875</v>
      </c>
      <c r="G42">
        <v>1.2675000400000001</v>
      </c>
      <c r="H42">
        <v>9.9000003020963209E+37</v>
      </c>
      <c r="J42" s="2">
        <f>TREND(Calibration!$A$2:$A$4,Calibration!$B$2:$B$4,C42)</f>
        <v>437.68421268173995</v>
      </c>
      <c r="K42" s="2">
        <f>TREND(Calibration!$A$2:$A$4,Calibration!$C$2:$C$4,E42)</f>
        <v>686.64362333809231</v>
      </c>
      <c r="L42" s="2">
        <f>TREND(Calibration!$A$2:$A$4,Calibration!$D$2:$D$4,G42)</f>
        <v>478.00857994741841</v>
      </c>
    </row>
    <row r="43" spans="1:12" x14ac:dyDescent="0.25">
      <c r="A43">
        <v>206875</v>
      </c>
      <c r="B43">
        <v>15.02999973</v>
      </c>
      <c r="C43">
        <v>0.66149997999999999</v>
      </c>
      <c r="D43">
        <v>9.9000003020963209E+37</v>
      </c>
      <c r="E43">
        <v>1.7340999800000001</v>
      </c>
      <c r="F43">
        <v>853.09802246000004</v>
      </c>
      <c r="G43">
        <v>1.2668999400000001</v>
      </c>
      <c r="H43">
        <v>9.9000003020963209E+37</v>
      </c>
      <c r="J43" s="2">
        <f>TREND(Calibration!$A$2:$A$4,Calibration!$B$2:$B$4,C43)</f>
        <v>439.65169457304467</v>
      </c>
      <c r="K43" s="2">
        <f>TREND(Calibration!$A$2:$A$4,Calibration!$C$2:$C$4,E43)</f>
        <v>685.35968485856051</v>
      </c>
      <c r="L43" s="2">
        <f>TREND(Calibration!$A$2:$A$4,Calibration!$D$2:$D$4,G43)</f>
        <v>477.76025750405313</v>
      </c>
    </row>
    <row r="44" spans="1:12" x14ac:dyDescent="0.25">
      <c r="A44">
        <v>211875</v>
      </c>
      <c r="B44">
        <v>15.001000400000001</v>
      </c>
      <c r="C44">
        <v>0.66369997999999997</v>
      </c>
      <c r="D44">
        <v>341.71200562000001</v>
      </c>
      <c r="E44">
        <v>1.7335</v>
      </c>
      <c r="F44">
        <v>9.9000003020963209E+37</v>
      </c>
      <c r="G44">
        <v>1.2712999599999999</v>
      </c>
      <c r="H44">
        <v>791.41601562000005</v>
      </c>
      <c r="J44" s="2">
        <f>TREND(Calibration!$A$2:$A$4,Calibration!$B$2:$B$4,C44)</f>
        <v>441.00433837331673</v>
      </c>
      <c r="K44" s="2">
        <f>TREND(Calibration!$A$2:$A$4,Calibration!$C$2:$C$4,E44)</f>
        <v>685.11895893187489</v>
      </c>
      <c r="L44" s="2">
        <f>TREND(Calibration!$A$2:$A$4,Calibration!$D$2:$D$4,G44)</f>
        <v>479.58099357680101</v>
      </c>
    </row>
    <row r="45" spans="1:12" x14ac:dyDescent="0.25">
      <c r="A45">
        <v>216875</v>
      </c>
      <c r="B45">
        <v>14.93000031</v>
      </c>
      <c r="C45">
        <v>0.65829998000000001</v>
      </c>
      <c r="D45">
        <v>9.9000003020963209E+37</v>
      </c>
      <c r="E45">
        <v>1.74380004</v>
      </c>
      <c r="F45">
        <v>935.41998291000004</v>
      </c>
      <c r="G45">
        <v>1.27289999</v>
      </c>
      <c r="H45">
        <v>9.9000003020963209E+37</v>
      </c>
      <c r="J45" s="2">
        <f>TREND(Calibration!$A$2:$A$4,Calibration!$B$2:$B$4,C45)</f>
        <v>437.68421268173995</v>
      </c>
      <c r="K45" s="2">
        <f>TREND(Calibration!$A$2:$A$4,Calibration!$C$2:$C$4,E45)</f>
        <v>689.2515744755575</v>
      </c>
      <c r="L45" s="2">
        <f>TREND(Calibration!$A$2:$A$4,Calibration!$D$2:$D$4,G45)</f>
        <v>480.24308882602236</v>
      </c>
    </row>
    <row r="46" spans="1:12" x14ac:dyDescent="0.25">
      <c r="A46">
        <v>221874</v>
      </c>
      <c r="B46">
        <v>14.95199966</v>
      </c>
      <c r="C46">
        <v>0.65609998000000003</v>
      </c>
      <c r="D46">
        <v>479.79800415</v>
      </c>
      <c r="E46">
        <v>1.76269996</v>
      </c>
      <c r="F46">
        <v>9.9000003020963209E+37</v>
      </c>
      <c r="G46">
        <v>1.2745000099999999</v>
      </c>
      <c r="H46">
        <v>761.25701904000005</v>
      </c>
      <c r="J46" s="2">
        <f>TREND(Calibration!$A$2:$A$4,Calibration!$B$2:$B$4,C46)</f>
        <v>436.33156888146794</v>
      </c>
      <c r="K46" s="2">
        <f>TREND(Calibration!$A$2:$A$4,Calibration!$C$2:$C$4,E46)</f>
        <v>696.83466183894245</v>
      </c>
      <c r="L46" s="2">
        <f>TREND(Calibration!$A$2:$A$4,Calibration!$D$2:$D$4,G46)</f>
        <v>480.90517993722585</v>
      </c>
    </row>
    <row r="47" spans="1:12" x14ac:dyDescent="0.25">
      <c r="A47">
        <v>226875</v>
      </c>
      <c r="B47">
        <v>14.98400021</v>
      </c>
      <c r="C47">
        <v>0.65069997000000002</v>
      </c>
      <c r="D47">
        <v>809.98199463000003</v>
      </c>
      <c r="E47">
        <v>1.7432999600000001</v>
      </c>
      <c r="F47">
        <v>9.9000003020963209E+37</v>
      </c>
      <c r="G47">
        <v>1.28530002</v>
      </c>
      <c r="H47">
        <v>1313.4890136700001</v>
      </c>
      <c r="J47" s="2">
        <f>TREND(Calibration!$A$2:$A$4,Calibration!$B$2:$B$4,C47)</f>
        <v>433.01143704151025</v>
      </c>
      <c r="K47" s="2">
        <f>TREND(Calibration!$A$2:$A$4,Calibration!$C$2:$C$4,E47)</f>
        <v>689.05093075173852</v>
      </c>
      <c r="L47" s="2">
        <f>TREND(Calibration!$A$2:$A$4,Calibration!$D$2:$D$4,G47)</f>
        <v>485.37424321262881</v>
      </c>
    </row>
    <row r="48" spans="1:12" x14ac:dyDescent="0.25">
      <c r="A48">
        <v>231875</v>
      </c>
      <c r="B48">
        <v>14.998999599999999</v>
      </c>
      <c r="C48">
        <v>0.65179997999999995</v>
      </c>
      <c r="D48">
        <v>939.49597168000003</v>
      </c>
      <c r="E48">
        <v>1.7432999600000001</v>
      </c>
      <c r="F48">
        <v>1073.43005371</v>
      </c>
      <c r="G48">
        <v>1.2869000399999999</v>
      </c>
      <c r="H48">
        <v>1286.8149414100001</v>
      </c>
      <c r="J48" s="2">
        <f>TREND(Calibration!$A$2:$A$4,Calibration!$B$2:$B$4,C48)</f>
        <v>433.68776509002709</v>
      </c>
      <c r="K48" s="2">
        <f>TREND(Calibration!$A$2:$A$4,Calibration!$C$2:$C$4,E48)</f>
        <v>689.05093075173852</v>
      </c>
      <c r="L48" s="2">
        <f>TREND(Calibration!$A$2:$A$4,Calibration!$D$2:$D$4,G48)</f>
        <v>486.03633432383231</v>
      </c>
    </row>
    <row r="49" spans="1:12" x14ac:dyDescent="0.25">
      <c r="A49">
        <v>236874</v>
      </c>
      <c r="B49">
        <v>14.97000027</v>
      </c>
      <c r="C49">
        <v>0.65130001000000004</v>
      </c>
      <c r="D49">
        <v>1160.25097656</v>
      </c>
      <c r="E49">
        <v>1.7638000199999999</v>
      </c>
      <c r="F49">
        <v>927.31701659999999</v>
      </c>
      <c r="G49">
        <v>1.28960001</v>
      </c>
      <c r="H49">
        <v>9.9000003020963209E+37</v>
      </c>
      <c r="J49" s="2">
        <f>TREND(Calibration!$A$2:$A$4,Calibration!$B$2:$B$4,C49)</f>
        <v>433.38036448965352</v>
      </c>
      <c r="K49" s="2">
        <f>TREND(Calibration!$A$2:$A$4,Calibration!$C$2:$C$4,E49)</f>
        <v>697.27603148944706</v>
      </c>
      <c r="L49" s="2">
        <f>TREND(Calibration!$A$2:$A$4,Calibration!$D$2:$D$4,G49)</f>
        <v>487.15358669412547</v>
      </c>
    </row>
    <row r="50" spans="1:12" x14ac:dyDescent="0.25">
      <c r="A50">
        <v>241874</v>
      </c>
      <c r="B50">
        <v>14.93500042</v>
      </c>
      <c r="C50">
        <v>0.64639997000000005</v>
      </c>
      <c r="D50">
        <v>644.02600098000005</v>
      </c>
      <c r="E50">
        <v>1.7114000300000001</v>
      </c>
      <c r="F50">
        <v>1056.01794434</v>
      </c>
      <c r="G50">
        <v>1.2879999900000001</v>
      </c>
      <c r="H50">
        <v>9.9000003020963209E+37</v>
      </c>
      <c r="J50" s="2">
        <f>TREND(Calibration!$A$2:$A$4,Calibration!$B$2:$B$4,C50)</f>
        <v>430.3676332500695</v>
      </c>
      <c r="K50" s="2">
        <f>TREND(Calibration!$A$2:$A$4,Calibration!$C$2:$C$4,E50)</f>
        <v>676.25193710119072</v>
      </c>
      <c r="L50" s="2">
        <f>TREND(Calibration!$A$2:$A$4,Calibration!$D$2:$D$4,G50)</f>
        <v>486.49149558292197</v>
      </c>
    </row>
    <row r="51" spans="1:12" x14ac:dyDescent="0.25">
      <c r="A51">
        <v>246875</v>
      </c>
      <c r="B51">
        <v>14.930999760000001</v>
      </c>
      <c r="C51">
        <v>0.64910000999999995</v>
      </c>
      <c r="D51">
        <v>546.53601074000005</v>
      </c>
      <c r="E51">
        <v>1.7308000299999999</v>
      </c>
      <c r="F51">
        <v>1050.4100341799999</v>
      </c>
      <c r="G51">
        <v>1.2956000599999999</v>
      </c>
      <c r="H51">
        <v>9.9000003020963209E+37</v>
      </c>
      <c r="J51" s="2">
        <f>TREND(Calibration!$A$2:$A$4,Calibration!$B$2:$B$4,C51)</f>
        <v>432.02772068938145</v>
      </c>
      <c r="K51" s="2">
        <f>TREND(Calibration!$A$2:$A$4,Calibration!$C$2:$C$4,E51)</f>
        <v>684.03566818839454</v>
      </c>
      <c r="L51" s="2">
        <f>TREND(Calibration!$A$2:$A$4,Calibration!$D$2:$D$4,G51)</f>
        <v>489.63641801609469</v>
      </c>
    </row>
    <row r="52" spans="1:12" x14ac:dyDescent="0.25">
      <c r="A52">
        <v>251874</v>
      </c>
      <c r="B52">
        <v>14.89500046</v>
      </c>
      <c r="C52">
        <v>0.64910000999999995</v>
      </c>
      <c r="D52">
        <v>474.76998901000002</v>
      </c>
      <c r="E52">
        <v>1.7616000199999999</v>
      </c>
      <c r="F52">
        <v>9.9000003020963209E+37</v>
      </c>
      <c r="G52">
        <v>1.30260003</v>
      </c>
      <c r="H52">
        <v>1079.375</v>
      </c>
      <c r="J52" s="2">
        <f>TREND(Calibration!$A$2:$A$4,Calibration!$B$2:$B$4,C52)</f>
        <v>432.02772068938145</v>
      </c>
      <c r="K52" s="2">
        <f>TREND(Calibration!$A$2:$A$4,Calibration!$C$2:$C$4,E52)</f>
        <v>696.393340335228</v>
      </c>
      <c r="L52" s="2">
        <f>TREND(Calibration!$A$2:$A$4,Calibration!$D$2:$D$4,G52)</f>
        <v>492.53301800590225</v>
      </c>
    </row>
    <row r="53" spans="1:12" x14ac:dyDescent="0.25">
      <c r="A53">
        <v>256874</v>
      </c>
      <c r="B53">
        <v>14.81400013</v>
      </c>
      <c r="C53">
        <v>0.64969999</v>
      </c>
      <c r="D53">
        <v>963.61401366999996</v>
      </c>
      <c r="E53">
        <v>1.8825999499999999</v>
      </c>
      <c r="F53">
        <v>9.9000003020963209E+37</v>
      </c>
      <c r="G53">
        <v>1.30799997</v>
      </c>
      <c r="H53">
        <v>1224.98400879</v>
      </c>
      <c r="J53" s="2">
        <f>TREND(Calibration!$A$2:$A$4,Calibration!$B$2:$B$4,C53)</f>
        <v>432.39661124723932</v>
      </c>
      <c r="K53" s="2">
        <f>TREND(Calibration!$A$2:$A$4,Calibration!$C$2:$C$4,E53)</f>
        <v>744.94132573164541</v>
      </c>
      <c r="L53" s="2">
        <f>TREND(Calibration!$A$2:$A$4,Calibration!$D$2:$D$4,G53)</f>
        <v>494.76752274648845</v>
      </c>
    </row>
    <row r="54" spans="1:12" x14ac:dyDescent="0.25">
      <c r="A54">
        <v>261875</v>
      </c>
      <c r="B54">
        <v>14.680999760000001</v>
      </c>
      <c r="C54">
        <v>0.64259999999999995</v>
      </c>
      <c r="D54">
        <v>9.9000003020963209E+37</v>
      </c>
      <c r="E54">
        <v>1.8166999800000001</v>
      </c>
      <c r="F54">
        <v>707.36602783000001</v>
      </c>
      <c r="G54">
        <v>1.3096000000000001</v>
      </c>
      <c r="H54">
        <v>9.9000003020963209E+37</v>
      </c>
      <c r="J54" s="2">
        <f>TREND(Calibration!$A$2:$A$4,Calibration!$B$2:$B$4,C54)</f>
        <v>428.03126694928773</v>
      </c>
      <c r="K54" s="2">
        <f>TREND(Calibration!$A$2:$A$4,Calibration!$C$2:$C$4,E54)</f>
        <v>718.50072546696481</v>
      </c>
      <c r="L54" s="2">
        <f>TREND(Calibration!$A$2:$A$4,Calibration!$D$2:$D$4,G54)</f>
        <v>495.4296179957098</v>
      </c>
    </row>
    <row r="55" spans="1:12" x14ac:dyDescent="0.25">
      <c r="A55">
        <v>266875</v>
      </c>
      <c r="B55">
        <v>14.664999959999999</v>
      </c>
      <c r="C55">
        <v>0.64319998</v>
      </c>
      <c r="D55">
        <v>952.64501953000001</v>
      </c>
      <c r="E55">
        <v>1.8296999899999999</v>
      </c>
      <c r="F55">
        <v>9.9000003020963209E+37</v>
      </c>
      <c r="G55">
        <v>1.31449997</v>
      </c>
      <c r="H55">
        <v>9.9000003020963209E+37</v>
      </c>
      <c r="J55" s="2">
        <f>TREND(Calibration!$A$2:$A$4,Calibration!$B$2:$B$4,C55)</f>
        <v>428.40015750714559</v>
      </c>
      <c r="K55" s="2">
        <f>TREND(Calibration!$A$2:$A$4,Calibration!$C$2:$C$4,E55)</f>
        <v>723.71663175412777</v>
      </c>
      <c r="L55" s="2">
        <f>TREND(Calibration!$A$2:$A$4,Calibration!$D$2:$D$4,G55)</f>
        <v>497.45723426435916</v>
      </c>
    </row>
    <row r="56" spans="1:12" x14ac:dyDescent="0.25">
      <c r="A56">
        <v>271875</v>
      </c>
      <c r="B56">
        <v>14.55799961</v>
      </c>
      <c r="C56">
        <v>0.64099996999999997</v>
      </c>
      <c r="D56">
        <v>1055.84997559</v>
      </c>
      <c r="E56">
        <v>1.8982000400000001</v>
      </c>
      <c r="F56">
        <v>1210.8270263700001</v>
      </c>
      <c r="G56">
        <v>1.3220000300000001</v>
      </c>
      <c r="H56">
        <v>9.9000003020963209E+37</v>
      </c>
      <c r="J56" s="2">
        <f>TREND(Calibration!$A$2:$A$4,Calibration!$B$2:$B$4,C56)</f>
        <v>427.04750755849267</v>
      </c>
      <c r="K56" s="2">
        <f>TREND(Calibration!$A$2:$A$4,Calibration!$C$2:$C$4,E56)</f>
        <v>751.20044457165477</v>
      </c>
      <c r="L56" s="2">
        <f>TREND(Calibration!$A$2:$A$4,Calibration!$D$2:$D$4,G56)</f>
        <v>500.56077238231626</v>
      </c>
    </row>
    <row r="57" spans="1:12" x14ac:dyDescent="0.25">
      <c r="A57">
        <v>276874</v>
      </c>
      <c r="B57">
        <v>14.524999619999999</v>
      </c>
      <c r="C57">
        <v>0.63620001000000004</v>
      </c>
      <c r="D57">
        <v>1185.35900879</v>
      </c>
      <c r="E57">
        <v>1.90690005</v>
      </c>
      <c r="F57">
        <v>990.43499756000006</v>
      </c>
      <c r="G57">
        <v>1.32579994</v>
      </c>
      <c r="H57">
        <v>9.9000003020963209E+37</v>
      </c>
      <c r="J57" s="2">
        <f>TREND(Calibration!$A$2:$A$4,Calibration!$B$2:$B$4,C57)</f>
        <v>424.09630931505922</v>
      </c>
      <c r="K57" s="2">
        <f>TREND(Calibration!$A$2:$A$4,Calibration!$C$2:$C$4,E57)</f>
        <v>754.69109087557138</v>
      </c>
      <c r="L57" s="2">
        <f>TREND(Calibration!$A$2:$A$4,Calibration!$D$2:$D$4,G57)</f>
        <v>502.13318187368111</v>
      </c>
    </row>
    <row r="58" spans="1:12" x14ac:dyDescent="0.25">
      <c r="A58">
        <v>281875</v>
      </c>
      <c r="B58">
        <v>14.545000079999999</v>
      </c>
      <c r="C58">
        <v>0.63620001000000004</v>
      </c>
      <c r="D58">
        <v>701.56500243999994</v>
      </c>
      <c r="E58">
        <v>1.93710005</v>
      </c>
      <c r="F58">
        <v>1029.4090576200001</v>
      </c>
      <c r="G58">
        <v>1.32959998</v>
      </c>
      <c r="H58">
        <v>9.9000003020963209E+37</v>
      </c>
      <c r="J58" s="2">
        <f>TREND(Calibration!$A$2:$A$4,Calibration!$B$2:$B$4,C58)</f>
        <v>424.09630931505922</v>
      </c>
      <c r="K58" s="2">
        <f>TREND(Calibration!$A$2:$A$4,Calibration!$C$2:$C$4,E58)</f>
        <v>766.80803308348675</v>
      </c>
      <c r="L58" s="2">
        <f>TREND(Calibration!$A$2:$A$4,Calibration!$D$2:$D$4,G58)</f>
        <v>503.7056451592764</v>
      </c>
    </row>
    <row r="59" spans="1:12" x14ac:dyDescent="0.25">
      <c r="A59">
        <v>286876</v>
      </c>
      <c r="B59">
        <v>14.50599957</v>
      </c>
      <c r="C59">
        <v>0.63829999999999998</v>
      </c>
      <c r="D59">
        <v>9.9000003020963209E+37</v>
      </c>
      <c r="E59">
        <v>1.9651999499999999</v>
      </c>
      <c r="F59">
        <v>846.54901123000002</v>
      </c>
      <c r="G59">
        <v>1.3273999700000001</v>
      </c>
      <c r="H59">
        <v>9.9000003020963209E+37</v>
      </c>
      <c r="J59" s="2">
        <f>TREND(Calibration!$A$2:$A$4,Calibration!$B$2:$B$4,C59)</f>
        <v>425.38746315784698</v>
      </c>
      <c r="K59" s="2">
        <f>TREND(Calibration!$A$2:$A$4,Calibration!$C$2:$C$4,E59)</f>
        <v>778.0823663400497</v>
      </c>
      <c r="L59" s="2">
        <f>TREND(Calibration!$A$2:$A$4,Calibration!$D$2:$D$4,G59)</f>
        <v>502.79527712290258</v>
      </c>
    </row>
    <row r="60" spans="1:12" x14ac:dyDescent="0.25">
      <c r="A60">
        <v>291874</v>
      </c>
      <c r="B60">
        <v>14.50199986</v>
      </c>
      <c r="C60">
        <v>0.63990002999999995</v>
      </c>
      <c r="D60">
        <v>569.76202393000005</v>
      </c>
      <c r="E60">
        <v>2.17849994</v>
      </c>
      <c r="F60">
        <v>9.9000003020963209E+37</v>
      </c>
      <c r="G60">
        <v>1.3263000199999999</v>
      </c>
      <c r="H60">
        <v>1060.1860351600001</v>
      </c>
      <c r="J60" s="2">
        <f>TREND(Calibration!$A$2:$A$4,Calibration!$B$2:$B$4,C60)</f>
        <v>426.37122254864209</v>
      </c>
      <c r="K60" s="2">
        <f>TREND(Calibration!$A$2:$A$4,Calibration!$C$2:$C$4,E60)</f>
        <v>863.66328196186851</v>
      </c>
      <c r="L60" s="2">
        <f>TREND(Calibration!$A$2:$A$4,Calibration!$D$2:$D$4,G60)</f>
        <v>502.34011586381291</v>
      </c>
    </row>
    <row r="61" spans="1:12" x14ac:dyDescent="0.25">
      <c r="A61">
        <v>296875</v>
      </c>
      <c r="B61">
        <v>14.45100021</v>
      </c>
      <c r="C61">
        <v>0.63719999999999999</v>
      </c>
      <c r="D61">
        <v>1070.07299805</v>
      </c>
      <c r="E61">
        <v>2.0171001</v>
      </c>
      <c r="F61">
        <v>9.9000003020963209E+37</v>
      </c>
      <c r="G61">
        <v>1.3269000099999999</v>
      </c>
      <c r="H61">
        <v>1341.7519531200001</v>
      </c>
      <c r="J61" s="2">
        <f>TREND(Calibration!$A$2:$A$4,Calibration!$B$2:$B$4,C61)</f>
        <v>424.71114125771101</v>
      </c>
      <c r="K61" s="2">
        <f>TREND(Calibration!$A$2:$A$4,Calibration!$C$2:$C$4,E61)</f>
        <v>798.90591329806762</v>
      </c>
      <c r="L61" s="2">
        <f>TREND(Calibration!$A$2:$A$4,Calibration!$D$2:$D$4,G61)</f>
        <v>502.58839278898324</v>
      </c>
    </row>
    <row r="62" spans="1:12" x14ac:dyDescent="0.25">
      <c r="A62">
        <v>301874</v>
      </c>
      <c r="B62">
        <v>14.381999970000001</v>
      </c>
      <c r="C62">
        <v>0.63779998000000004</v>
      </c>
      <c r="D62">
        <v>9.9000003020963209E+37</v>
      </c>
      <c r="E62">
        <v>2.06030011</v>
      </c>
      <c r="F62">
        <v>9.9000003020963209E+37</v>
      </c>
      <c r="G62">
        <v>1.3350000399999999</v>
      </c>
      <c r="H62">
        <v>9.9000003020963209E+37</v>
      </c>
      <c r="J62" s="2">
        <f>TREND(Calibration!$A$2:$A$4,Calibration!$B$2:$B$4,C62)</f>
        <v>425.08003181556882</v>
      </c>
      <c r="K62" s="2">
        <f>TREND(Calibration!$A$2:$A$4,Calibration!$C$2:$C$4,E62)</f>
        <v>816.23876179314595</v>
      </c>
      <c r="L62" s="2">
        <f>TREND(Calibration!$A$2:$A$4,Calibration!$D$2:$D$4,G62)</f>
        <v>505.9401995560753</v>
      </c>
    </row>
    <row r="63" spans="1:12" x14ac:dyDescent="0.25">
      <c r="A63">
        <v>306876</v>
      </c>
      <c r="B63">
        <v>14.352999690000001</v>
      </c>
      <c r="C63">
        <v>0.63559997000000001</v>
      </c>
      <c r="D63">
        <v>287.47198486000002</v>
      </c>
      <c r="E63">
        <v>2.0343000899999999</v>
      </c>
      <c r="F63">
        <v>9.9000003020963209E+37</v>
      </c>
      <c r="G63">
        <v>1.34200001</v>
      </c>
      <c r="H63">
        <v>1141.7430419899999</v>
      </c>
      <c r="J63" s="2">
        <f>TREND(Calibration!$A$2:$A$4,Calibration!$B$2:$B$4,C63)</f>
        <v>423.72738186691589</v>
      </c>
      <c r="K63" s="2">
        <f>TREND(Calibration!$A$2:$A$4,Calibration!$C$2:$C$4,E63)</f>
        <v>805.80694921881991</v>
      </c>
      <c r="L63" s="2">
        <f>TREND(Calibration!$A$2:$A$4,Calibration!$D$2:$D$4,G63)</f>
        <v>508.83679954588285</v>
      </c>
    </row>
    <row r="64" spans="1:12" x14ac:dyDescent="0.25">
      <c r="A64">
        <v>311876</v>
      </c>
      <c r="B64">
        <v>14.2329998</v>
      </c>
      <c r="C64">
        <v>0.63620001000000004</v>
      </c>
      <c r="D64">
        <v>9.9000003020963209E+37</v>
      </c>
      <c r="E64">
        <v>2.0423998800000001</v>
      </c>
      <c r="F64">
        <v>1303.4060058600001</v>
      </c>
      <c r="G64">
        <v>1.3458000400000001</v>
      </c>
      <c r="H64">
        <v>9.9000003020963209E+37</v>
      </c>
      <c r="J64" s="2">
        <f>TREND(Calibration!$A$2:$A$4,Calibration!$B$2:$B$4,C64)</f>
        <v>424.09630931505922</v>
      </c>
      <c r="K64" s="2">
        <f>TREND(Calibration!$A$2:$A$4,Calibration!$C$2:$C$4,E64)</f>
        <v>809.05677330247067</v>
      </c>
      <c r="L64" s="2">
        <f>TREND(Calibration!$A$2:$A$4,Calibration!$D$2:$D$4,G64)</f>
        <v>510.4092586934604</v>
      </c>
    </row>
    <row r="65" spans="1:12" x14ac:dyDescent="0.25">
      <c r="A65">
        <v>316875</v>
      </c>
      <c r="B65">
        <v>14.213999749999999</v>
      </c>
      <c r="C65">
        <v>0.63620001000000004</v>
      </c>
      <c r="D65">
        <v>498.91500853999997</v>
      </c>
      <c r="E65">
        <v>2.0144000100000001</v>
      </c>
      <c r="F65">
        <v>9.9000003020963209E+37</v>
      </c>
      <c r="G65">
        <v>1.35440004</v>
      </c>
      <c r="H65">
        <v>883.35900878999996</v>
      </c>
      <c r="J65" s="2">
        <f>TREND(Calibration!$A$2:$A$4,Calibration!$B$2:$B$4,C65)</f>
        <v>424.09630931505922</v>
      </c>
      <c r="K65" s="2">
        <f>TREND(Calibration!$A$2:$A$4,Calibration!$C$2:$C$4,E65)</f>
        <v>797.82257440779711</v>
      </c>
      <c r="L65" s="2">
        <f>TREND(Calibration!$A$2:$A$4,Calibration!$D$2:$D$4,G65)</f>
        <v>513.96795393248931</v>
      </c>
    </row>
    <row r="66" spans="1:12" x14ac:dyDescent="0.25">
      <c r="A66">
        <v>321874</v>
      </c>
      <c r="B66">
        <v>14.152000429999999</v>
      </c>
      <c r="C66">
        <v>0.64099996999999997</v>
      </c>
      <c r="D66">
        <v>758.78997803000004</v>
      </c>
      <c r="E66">
        <v>2.0639998899999998</v>
      </c>
      <c r="F66">
        <v>9.9000003020963209E+37</v>
      </c>
      <c r="G66">
        <v>1.3581999499999999</v>
      </c>
      <c r="H66">
        <v>1307.32995605</v>
      </c>
      <c r="J66" s="2">
        <f>TREND(Calibration!$A$2:$A$4,Calibration!$B$2:$B$4,C66)</f>
        <v>427.04750755849267</v>
      </c>
      <c r="K66" s="2">
        <f>TREND(Calibration!$A$2:$A$4,Calibration!$C$2:$C$4,E66)</f>
        <v>817.72319955612602</v>
      </c>
      <c r="L66" s="2">
        <f>TREND(Calibration!$A$2:$A$4,Calibration!$D$2:$D$4,G66)</f>
        <v>515.54036342385416</v>
      </c>
    </row>
    <row r="67" spans="1:12" x14ac:dyDescent="0.25">
      <c r="A67">
        <v>326887</v>
      </c>
      <c r="B67">
        <v>14.05799961</v>
      </c>
      <c r="C67">
        <v>0.63559997000000001</v>
      </c>
      <c r="D67">
        <v>9.9000003020963209E+37</v>
      </c>
      <c r="E67">
        <v>1.9982000600000001</v>
      </c>
      <c r="F67">
        <v>1138.95495605</v>
      </c>
      <c r="G67">
        <v>1.36090004</v>
      </c>
      <c r="H67">
        <v>9.9000003020963209E+37</v>
      </c>
      <c r="J67" s="2">
        <f>TREND(Calibration!$A$2:$A$4,Calibration!$B$2:$B$4,C67)</f>
        <v>423.72738186691589</v>
      </c>
      <c r="K67" s="2">
        <f>TREND(Calibration!$A$2:$A$4,Calibration!$C$2:$C$4,E67)</f>
        <v>791.32277778789251</v>
      </c>
      <c r="L67" s="2">
        <f>TREND(Calibration!$A$2:$A$4,Calibration!$D$2:$D$4,G67)</f>
        <v>516.6576654503599</v>
      </c>
    </row>
    <row r="68" spans="1:12" x14ac:dyDescent="0.25">
      <c r="A68">
        <v>331876</v>
      </c>
      <c r="B68">
        <v>14.05500031</v>
      </c>
      <c r="C68">
        <v>0.62860000000000005</v>
      </c>
      <c r="D68">
        <v>455.625</v>
      </c>
      <c r="E68">
        <v>1.9917000499999999</v>
      </c>
      <c r="F68">
        <v>1172.4610595700001</v>
      </c>
      <c r="G68">
        <v>1.3652000399999999</v>
      </c>
      <c r="H68">
        <v>1258.14294434</v>
      </c>
      <c r="J68" s="2">
        <f>TREND(Calibration!$A$2:$A$4,Calibration!$B$2:$B$4,C68)</f>
        <v>419.42353367482946</v>
      </c>
      <c r="K68" s="2">
        <f>TREND(Calibration!$A$2:$A$4,Calibration!$C$2:$C$4,E68)</f>
        <v>788.71482263819473</v>
      </c>
      <c r="L68" s="2">
        <f>TREND(Calibration!$A$2:$A$4,Calibration!$D$2:$D$4,G68)</f>
        <v>518.43701306987441</v>
      </c>
    </row>
    <row r="69" spans="1:12" x14ac:dyDescent="0.25">
      <c r="A69">
        <v>336876</v>
      </c>
      <c r="B69">
        <v>14.05500031</v>
      </c>
      <c r="C69">
        <v>0.63180000000000003</v>
      </c>
      <c r="D69">
        <v>485.04098511000001</v>
      </c>
      <c r="E69">
        <v>2.0165000000000002</v>
      </c>
      <c r="F69">
        <v>9.9000003020963209E+37</v>
      </c>
      <c r="G69">
        <v>1.3662999899999999</v>
      </c>
      <c r="H69">
        <v>9.9000003020963209E+37</v>
      </c>
      <c r="J69" s="2">
        <f>TREND(Calibration!$A$2:$A$4,Calibration!$B$2:$B$4,C69)</f>
        <v>421.39101556613423</v>
      </c>
      <c r="K69" s="2">
        <f>TREND(Calibration!$A$2:$A$4,Calibration!$C$2:$C$4,E69)</f>
        <v>798.66513922459183</v>
      </c>
      <c r="L69" s="2">
        <f>TREND(Calibration!$A$2:$A$4,Calibration!$D$2:$D$4,G69)</f>
        <v>518.89217432896385</v>
      </c>
    </row>
    <row r="70" spans="1:12" x14ac:dyDescent="0.25">
      <c r="A70">
        <v>341875</v>
      </c>
      <c r="B70">
        <v>14.019000050000001</v>
      </c>
      <c r="C70">
        <v>0.63779998000000004</v>
      </c>
      <c r="D70">
        <v>9.9000003020963209E+37</v>
      </c>
      <c r="E70">
        <v>1.99380004</v>
      </c>
      <c r="F70">
        <v>1179.7979736299999</v>
      </c>
      <c r="G70">
        <v>1.3711999699999999</v>
      </c>
      <c r="H70">
        <v>9.9000003020963209E+37</v>
      </c>
      <c r="J70" s="2">
        <f>TREND(Calibration!$A$2:$A$4,Calibration!$B$2:$B$4,C70)</f>
        <v>425.08003181556882</v>
      </c>
      <c r="K70" s="2">
        <f>TREND(Calibration!$A$2:$A$4,Calibration!$C$2:$C$4,E70)</f>
        <v>789.55738745498945</v>
      </c>
      <c r="L70" s="2">
        <f>TREND(Calibration!$A$2:$A$4,Calibration!$D$2:$D$4,G70)</f>
        <v>520.91979473563094</v>
      </c>
    </row>
    <row r="71" spans="1:12" x14ac:dyDescent="0.25">
      <c r="A71">
        <v>346875</v>
      </c>
      <c r="B71">
        <v>14.01299953</v>
      </c>
      <c r="C71">
        <v>0.63510001000000005</v>
      </c>
      <c r="D71">
        <v>425.02301025000003</v>
      </c>
      <c r="E71">
        <v>2.01329994</v>
      </c>
      <c r="F71">
        <v>1265.0410156200001</v>
      </c>
      <c r="G71">
        <v>1.38030005</v>
      </c>
      <c r="H71">
        <v>9.9000003020963209E+37</v>
      </c>
      <c r="J71" s="2">
        <f>TREND(Calibration!$A$2:$A$4,Calibration!$B$2:$B$4,C71)</f>
        <v>423.41998741492318</v>
      </c>
      <c r="K71" s="2">
        <f>TREND(Calibration!$A$2:$A$4,Calibration!$C$2:$C$4,E71)</f>
        <v>797.38120074505991</v>
      </c>
      <c r="L71" s="2">
        <f>TREND(Calibration!$A$2:$A$4,Calibration!$D$2:$D$4,G71)</f>
        <v>524.68542396479165</v>
      </c>
    </row>
    <row r="72" spans="1:12" x14ac:dyDescent="0.25">
      <c r="A72">
        <v>351876</v>
      </c>
      <c r="B72">
        <v>13.97999954</v>
      </c>
      <c r="C72">
        <v>0.64370000000000005</v>
      </c>
      <c r="D72">
        <v>673.84600829999999</v>
      </c>
      <c r="E72">
        <v>2.0246000300000002</v>
      </c>
      <c r="F72">
        <v>973.88000488</v>
      </c>
      <c r="G72">
        <v>1.3787000199999999</v>
      </c>
      <c r="H72">
        <v>9.9000003020963209E+37</v>
      </c>
      <c r="J72" s="2">
        <f>TREND(Calibration!$A$2:$A$4,Calibration!$B$2:$B$4,C72)</f>
        <v>428.70758884942381</v>
      </c>
      <c r="K72" s="2">
        <f>TREND(Calibration!$A$2:$A$4,Calibration!$C$2:$C$4,E72)</f>
        <v>801.91505960182303</v>
      </c>
      <c r="L72" s="2">
        <f>TREND(Calibration!$A$2:$A$4,Calibration!$D$2:$D$4,G72)</f>
        <v>524.0233287155703</v>
      </c>
    </row>
    <row r="73" spans="1:12" x14ac:dyDescent="0.25">
      <c r="A73">
        <v>356875</v>
      </c>
      <c r="B73">
        <v>13.977000240000001</v>
      </c>
      <c r="C73">
        <v>0.64370000000000005</v>
      </c>
      <c r="D73">
        <v>376.49798584000001</v>
      </c>
      <c r="E73">
        <v>1.9706000100000001</v>
      </c>
      <c r="F73">
        <v>1069.0279541</v>
      </c>
      <c r="G73">
        <v>1.38740003</v>
      </c>
      <c r="H73">
        <v>1097.9329834</v>
      </c>
      <c r="J73" s="2">
        <f>TREND(Calibration!$A$2:$A$4,Calibration!$B$2:$B$4,C73)</f>
        <v>428.70758884942381</v>
      </c>
      <c r="K73" s="2">
        <f>TREND(Calibration!$A$2:$A$4,Calibration!$C$2:$C$4,E73)</f>
        <v>780.24899597380067</v>
      </c>
      <c r="L73" s="2">
        <f>TREND(Calibration!$A$2:$A$4,Calibration!$D$2:$D$4,G73)</f>
        <v>527.62340826981495</v>
      </c>
    </row>
    <row r="74" spans="1:12" x14ac:dyDescent="0.25">
      <c r="A74">
        <v>361875</v>
      </c>
      <c r="B74">
        <v>13.95400047</v>
      </c>
      <c r="C74">
        <v>0.63940001000000002</v>
      </c>
      <c r="D74">
        <v>1273.4799804700001</v>
      </c>
      <c r="E74">
        <v>1.93550003</v>
      </c>
      <c r="F74">
        <v>1283.6660156200001</v>
      </c>
      <c r="G74">
        <v>1.3895000200000001</v>
      </c>
      <c r="H74">
        <v>9.9000003020963209E+37</v>
      </c>
      <c r="J74" s="2">
        <f>TREND(Calibration!$A$2:$A$4,Calibration!$B$2:$B$4,C74)</f>
        <v>426.06379120636393</v>
      </c>
      <c r="K74" s="2">
        <f>TREND(Calibration!$A$2:$A$4,Calibration!$C$2:$C$4,E74)</f>
        <v>766.16606785595343</v>
      </c>
      <c r="L74" s="2">
        <f>TREND(Calibration!$A$2:$A$4,Calibration!$D$2:$D$4,G74)</f>
        <v>528.49238785295552</v>
      </c>
    </row>
    <row r="75" spans="1:12" x14ac:dyDescent="0.25">
      <c r="A75">
        <v>366875</v>
      </c>
      <c r="B75">
        <v>13.940999980000001</v>
      </c>
      <c r="C75">
        <v>0.63889998000000003</v>
      </c>
      <c r="D75">
        <v>9.9000003020963209E+37</v>
      </c>
      <c r="E75">
        <v>1.98090005</v>
      </c>
      <c r="F75">
        <v>923.13299560999997</v>
      </c>
      <c r="G75">
        <v>1.39380002</v>
      </c>
      <c r="H75">
        <v>9.9000003020963209E+37</v>
      </c>
      <c r="J75" s="2">
        <f>TREND(Calibration!$A$2:$A$4,Calibration!$B$2:$B$4,C75)</f>
        <v>425.75635371570485</v>
      </c>
      <c r="K75" s="2">
        <f>TREND(Calibration!$A$2:$A$4,Calibration!$C$2:$C$4,E75)</f>
        <v>784.38161151748329</v>
      </c>
      <c r="L75" s="2">
        <f>TREND(Calibration!$A$2:$A$4,Calibration!$D$2:$D$4,G75)</f>
        <v>530.27173547246991</v>
      </c>
    </row>
    <row r="76" spans="1:12" x14ac:dyDescent="0.25">
      <c r="A76">
        <v>371875</v>
      </c>
      <c r="B76">
        <v>13.899000170000001</v>
      </c>
      <c r="C76">
        <v>0.64370000000000005</v>
      </c>
      <c r="D76">
        <v>1131.0510253899999</v>
      </c>
      <c r="E76">
        <v>1.9576</v>
      </c>
      <c r="F76">
        <v>1179.4260253899999</v>
      </c>
      <c r="G76">
        <v>1.3900999999999999</v>
      </c>
      <c r="H76">
        <v>9.9000003020963209E+37</v>
      </c>
      <c r="J76" s="2">
        <f>TREND(Calibration!$A$2:$A$4,Calibration!$B$2:$B$4,C76)</f>
        <v>428.70758884942381</v>
      </c>
      <c r="K76" s="2">
        <f>TREND(Calibration!$A$2:$A$4,Calibration!$C$2:$C$4,E76)</f>
        <v>775.0330896866376</v>
      </c>
      <c r="L76" s="2">
        <f>TREND(Calibration!$A$2:$A$4,Calibration!$D$2:$D$4,G76)</f>
        <v>528.74066064010799</v>
      </c>
    </row>
    <row r="77" spans="1:12" x14ac:dyDescent="0.25">
      <c r="A77">
        <v>376875</v>
      </c>
      <c r="B77">
        <v>13.885999679999999</v>
      </c>
      <c r="C77">
        <v>0.64859997999999996</v>
      </c>
      <c r="D77">
        <v>1205.70996094</v>
      </c>
      <c r="E77">
        <v>1.8939000399999999</v>
      </c>
      <c r="F77">
        <v>1240.8409423799999</v>
      </c>
      <c r="G77">
        <v>1.3895000200000001</v>
      </c>
      <c r="H77">
        <v>1183.49401855</v>
      </c>
      <c r="J77" s="2">
        <f>TREND(Calibration!$A$2:$A$4,Calibration!$B$2:$B$4,C77)</f>
        <v>431.72028319872237</v>
      </c>
      <c r="K77" s="2">
        <f>TREND(Calibration!$A$2:$A$4,Calibration!$C$2:$C$4,E77)</f>
        <v>749.47518458840841</v>
      </c>
      <c r="L77" s="2">
        <f>TREND(Calibration!$A$2:$A$4,Calibration!$D$2:$D$4,G77)</f>
        <v>528.49238785295552</v>
      </c>
    </row>
    <row r="78" spans="1:12" x14ac:dyDescent="0.25">
      <c r="A78">
        <v>381876</v>
      </c>
      <c r="B78">
        <v>13.85700035</v>
      </c>
      <c r="C78">
        <v>0.64259999999999995</v>
      </c>
      <c r="D78">
        <v>9.9000003020963209E+37</v>
      </c>
      <c r="E78">
        <v>1.90149999</v>
      </c>
      <c r="F78">
        <v>1288.09802246</v>
      </c>
      <c r="G78">
        <v>1.3883999600000001</v>
      </c>
      <c r="H78">
        <v>1268.8859863299999</v>
      </c>
      <c r="J78" s="2">
        <f>TREND(Calibration!$A$2:$A$4,Calibration!$B$2:$B$4,C78)</f>
        <v>428.03126694928773</v>
      </c>
      <c r="K78" s="2">
        <f>TREND(Calibration!$A$2:$A$4,Calibration!$C$2:$C$4,E78)</f>
        <v>752.52446124182063</v>
      </c>
      <c r="L78" s="2">
        <f>TREND(Calibration!$A$2:$A$4,Calibration!$D$2:$D$4,G78)</f>
        <v>528.03718107567101</v>
      </c>
    </row>
    <row r="79" spans="1:12" x14ac:dyDescent="0.25">
      <c r="A79">
        <v>386876</v>
      </c>
      <c r="B79">
        <v>13.85700035</v>
      </c>
      <c r="C79">
        <v>0.64590000999999997</v>
      </c>
      <c r="D79">
        <v>1129.6419677700001</v>
      </c>
      <c r="E79">
        <v>1.92040002</v>
      </c>
      <c r="F79">
        <v>9.9000003020963209E+37</v>
      </c>
      <c r="G79">
        <v>1.3944000000000001</v>
      </c>
      <c r="H79">
        <v>1113.15002441</v>
      </c>
      <c r="J79" s="2">
        <f>TREND(Calibration!$A$2:$A$4,Calibration!$B$2:$B$4,C79)</f>
        <v>430.06023879807668</v>
      </c>
      <c r="K79" s="2">
        <f>TREND(Calibration!$A$2:$A$4,Calibration!$C$2:$C$4,E79)</f>
        <v>760.10759273976316</v>
      </c>
      <c r="L79" s="2">
        <f>TREND(Calibration!$A$2:$A$4,Calibration!$D$2:$D$4,G79)</f>
        <v>530.5200082596225</v>
      </c>
    </row>
    <row r="80" spans="1:12" x14ac:dyDescent="0.25">
      <c r="A80">
        <v>391876</v>
      </c>
      <c r="B80">
        <v>13.847000120000001</v>
      </c>
      <c r="C80">
        <v>0.64099996999999997</v>
      </c>
      <c r="D80">
        <v>1165.94494629</v>
      </c>
      <c r="E80">
        <v>1.9257999699999999</v>
      </c>
      <c r="F80">
        <v>9.9000003020963209E+37</v>
      </c>
      <c r="G80">
        <v>1.4019000500000001</v>
      </c>
      <c r="H80">
        <v>1095.88793945</v>
      </c>
      <c r="J80" s="2">
        <f>TREND(Calibration!$A$2:$A$4,Calibration!$B$2:$B$4,C80)</f>
        <v>427.04750755849267</v>
      </c>
      <c r="K80" s="2">
        <f>TREND(Calibration!$A$2:$A$4,Calibration!$C$2:$C$4,E80)</f>
        <v>762.27417823895632</v>
      </c>
      <c r="L80" s="2">
        <f>TREND(Calibration!$A$2:$A$4,Calibration!$D$2:$D$4,G80)</f>
        <v>533.62354223956186</v>
      </c>
    </row>
    <row r="81" spans="1:12" x14ac:dyDescent="0.25">
      <c r="A81">
        <v>396876</v>
      </c>
      <c r="B81">
        <v>13.833999629999999</v>
      </c>
      <c r="C81">
        <v>0.63940001000000002</v>
      </c>
      <c r="D81">
        <v>1232.6209716799999</v>
      </c>
      <c r="E81">
        <v>1.9467999899999999</v>
      </c>
      <c r="F81">
        <v>9.9000003020963209E+37</v>
      </c>
      <c r="G81">
        <v>1.4117000099999999</v>
      </c>
      <c r="H81">
        <v>1063.65002441</v>
      </c>
      <c r="J81" s="2">
        <f>TREND(Calibration!$A$2:$A$4,Calibration!$B$2:$B$4,C81)</f>
        <v>426.06379120636393</v>
      </c>
      <c r="K81" s="2">
        <f>TREND(Calibration!$A$2:$A$4,Calibration!$C$2:$C$4,E81)</f>
        <v>770.69987455369358</v>
      </c>
      <c r="L81" s="2">
        <f>TREND(Calibration!$A$2:$A$4,Calibration!$D$2:$D$4,G81)</f>
        <v>537.67878305289594</v>
      </c>
    </row>
    <row r="82" spans="1:12" x14ac:dyDescent="0.25">
      <c r="A82">
        <v>401877</v>
      </c>
      <c r="B82">
        <v>13.847000120000001</v>
      </c>
      <c r="C82">
        <v>0.64160001</v>
      </c>
      <c r="D82">
        <v>1352.9279785199999</v>
      </c>
      <c r="E82">
        <v>1.9559999699999999</v>
      </c>
      <c r="F82">
        <v>1273.4110107399999</v>
      </c>
      <c r="G82">
        <v>1.42460001</v>
      </c>
      <c r="H82">
        <v>9.9000003020963209E+37</v>
      </c>
      <c r="J82" s="2">
        <f>TREND(Calibration!$A$2:$A$4,Calibration!$B$2:$B$4,C82)</f>
        <v>427.41643500663594</v>
      </c>
      <c r="K82" s="2">
        <f>TREND(Calibration!$A$2:$A$4,Calibration!$C$2:$C$4,E82)</f>
        <v>774.3911204468717</v>
      </c>
      <c r="L82" s="2">
        <f>TREND(Calibration!$A$2:$A$4,Calibration!$D$2:$D$4,G82)</f>
        <v>543.01682591143935</v>
      </c>
    </row>
    <row r="83" spans="1:12" x14ac:dyDescent="0.25">
      <c r="A83">
        <v>406876</v>
      </c>
      <c r="B83">
        <v>13.880000109999999</v>
      </c>
      <c r="C83">
        <v>0.64859997999999996</v>
      </c>
      <c r="D83">
        <v>1180.5899658200001</v>
      </c>
      <c r="E83">
        <v>1.9528000400000001</v>
      </c>
      <c r="F83">
        <v>9.9000003020963209E+37</v>
      </c>
      <c r="G83">
        <v>1.4284000400000001</v>
      </c>
      <c r="H83">
        <v>9.9000003020963209E+37</v>
      </c>
      <c r="J83" s="2">
        <f>TREND(Calibration!$A$2:$A$4,Calibration!$B$2:$B$4,C83)</f>
        <v>431.72028319872237</v>
      </c>
      <c r="K83" s="2">
        <f>TREND(Calibration!$A$2:$A$4,Calibration!$C$2:$C$4,E83)</f>
        <v>773.10723412636264</v>
      </c>
      <c r="L83" s="2">
        <f>TREND(Calibration!$A$2:$A$4,Calibration!$D$2:$D$4,G83)</f>
        <v>544.5892850590169</v>
      </c>
    </row>
    <row r="84" spans="1:12" x14ac:dyDescent="0.25">
      <c r="A84">
        <v>411876</v>
      </c>
      <c r="B84">
        <v>13.902000429999999</v>
      </c>
      <c r="C84">
        <v>0.64859997999999996</v>
      </c>
      <c r="D84">
        <v>1288.85095215</v>
      </c>
      <c r="E84">
        <v>1.9543999400000001</v>
      </c>
      <c r="F84">
        <v>9.9000003020963209E+37</v>
      </c>
      <c r="G84">
        <v>1.4272999799999999</v>
      </c>
      <c r="H84">
        <v>9.9000003020963209E+37</v>
      </c>
      <c r="J84" s="2">
        <f>TREND(Calibration!$A$2:$A$4,Calibration!$B$2:$B$4,C84)</f>
        <v>431.72028319872237</v>
      </c>
      <c r="K84" s="2">
        <f>TREND(Calibration!$A$2:$A$4,Calibration!$C$2:$C$4,E84)</f>
        <v>773.7491512071058</v>
      </c>
      <c r="L84" s="2">
        <f>TREND(Calibration!$A$2:$A$4,Calibration!$D$2:$D$4,G84)</f>
        <v>544.1340782817324</v>
      </c>
    </row>
    <row r="85" spans="1:12" x14ac:dyDescent="0.25">
      <c r="A85">
        <v>416876</v>
      </c>
      <c r="B85">
        <v>13.91800022</v>
      </c>
      <c r="C85">
        <v>0.64209998000000001</v>
      </c>
      <c r="D85">
        <v>9.9000003020963209E+37</v>
      </c>
      <c r="E85">
        <v>1.9576</v>
      </c>
      <c r="F85">
        <v>728.19799805000002</v>
      </c>
      <c r="G85">
        <v>1.4354000099999999</v>
      </c>
      <c r="H85">
        <v>9.9000003020963209E+37</v>
      </c>
      <c r="J85" s="2">
        <f>TREND(Calibration!$A$2:$A$4,Calibration!$B$2:$B$4,C85)</f>
        <v>427.72383560700962</v>
      </c>
      <c r="K85" s="2">
        <f>TREND(Calibration!$A$2:$A$4,Calibration!$C$2:$C$4,E85)</f>
        <v>775.0330896866376</v>
      </c>
      <c r="L85" s="2">
        <f>TREND(Calibration!$A$2:$A$4,Calibration!$D$2:$D$4,G85)</f>
        <v>547.48588504882434</v>
      </c>
    </row>
    <row r="86" spans="1:12" x14ac:dyDescent="0.25">
      <c r="A86">
        <v>421876</v>
      </c>
      <c r="B86">
        <v>13.989999770000001</v>
      </c>
      <c r="C86">
        <v>0.64590000999999997</v>
      </c>
      <c r="D86">
        <v>9.9000003020963209E+37</v>
      </c>
      <c r="E86">
        <v>1.95120001</v>
      </c>
      <c r="F86">
        <v>638.08502196999996</v>
      </c>
      <c r="G86">
        <v>1.4327000400000001</v>
      </c>
      <c r="H86">
        <v>9.9000003020963209E+37</v>
      </c>
      <c r="J86" s="2">
        <f>TREND(Calibration!$A$2:$A$4,Calibration!$B$2:$B$4,C86)</f>
        <v>430.06023879807668</v>
      </c>
      <c r="K86" s="2">
        <f>TREND(Calibration!$A$2:$A$4,Calibration!$C$2:$C$4,E86)</f>
        <v>772.46526488659663</v>
      </c>
      <c r="L86" s="2">
        <f>TREND(Calibration!$A$2:$A$4,Calibration!$D$2:$D$4,G86)</f>
        <v>546.3686326785313</v>
      </c>
    </row>
    <row r="87" spans="1:12" x14ac:dyDescent="0.25">
      <c r="A87">
        <v>426877</v>
      </c>
      <c r="B87">
        <v>14.045000079999999</v>
      </c>
      <c r="C87">
        <v>0.64429997999999999</v>
      </c>
      <c r="D87">
        <v>9.9000003020963209E+37</v>
      </c>
      <c r="E87">
        <v>1.94519997</v>
      </c>
      <c r="F87">
        <v>430.88598632999998</v>
      </c>
      <c r="G87">
        <v>1.4327000400000001</v>
      </c>
      <c r="H87">
        <v>9.9000003020963209E+37</v>
      </c>
      <c r="J87" s="2">
        <f>TREND(Calibration!$A$2:$A$4,Calibration!$B$2:$B$4,C87)</f>
        <v>429.07647940728162</v>
      </c>
      <c r="K87" s="2">
        <f>TREND(Calibration!$A$2:$A$4,Calibration!$C$2:$C$4,E87)</f>
        <v>770.05790932616026</v>
      </c>
      <c r="L87" s="2">
        <f>TREND(Calibration!$A$2:$A$4,Calibration!$D$2:$D$4,G87)</f>
        <v>546.3686326785313</v>
      </c>
    </row>
    <row r="88" spans="1:12" x14ac:dyDescent="0.25">
      <c r="A88">
        <v>431876</v>
      </c>
      <c r="B88">
        <v>14.12300014</v>
      </c>
      <c r="C88">
        <v>0.64319998</v>
      </c>
      <c r="D88">
        <v>977.01300048999997</v>
      </c>
      <c r="E88">
        <v>1.94519997</v>
      </c>
      <c r="F88">
        <v>585.83502196999996</v>
      </c>
      <c r="G88">
        <v>1.4419000099999999</v>
      </c>
      <c r="H88">
        <v>9.9000003020963209E+37</v>
      </c>
      <c r="J88" s="2">
        <f>TREND(Calibration!$A$2:$A$4,Calibration!$B$2:$B$4,C88)</f>
        <v>428.40015750714559</v>
      </c>
      <c r="K88" s="2">
        <f>TREND(Calibration!$A$2:$A$4,Calibration!$C$2:$C$4,E88)</f>
        <v>770.05790932616026</v>
      </c>
      <c r="L88" s="2">
        <f>TREND(Calibration!$A$2:$A$4,Calibration!$D$2:$D$4,G88)</f>
        <v>550.17559656669505</v>
      </c>
    </row>
    <row r="89" spans="1:12" x14ac:dyDescent="0.25">
      <c r="A89">
        <v>436876</v>
      </c>
      <c r="B89">
        <v>14.184000019999999</v>
      </c>
      <c r="C89">
        <v>0.64259999999999995</v>
      </c>
      <c r="D89">
        <v>789.66699218999997</v>
      </c>
      <c r="E89">
        <v>1.94200003</v>
      </c>
      <c r="F89">
        <v>624.02197265999996</v>
      </c>
      <c r="G89">
        <v>1.4457000499999999</v>
      </c>
      <c r="H89">
        <v>9.9000003020963209E+37</v>
      </c>
      <c r="J89" s="2">
        <f>TREND(Calibration!$A$2:$A$4,Calibration!$B$2:$B$4,C89)</f>
        <v>428.03126694928773</v>
      </c>
      <c r="K89" s="2">
        <f>TREND(Calibration!$A$2:$A$4,Calibration!$C$2:$C$4,E89)</f>
        <v>768.77401899341862</v>
      </c>
      <c r="L89" s="2">
        <f>TREND(Calibration!$A$2:$A$4,Calibration!$D$2:$D$4,G89)</f>
        <v>551.74805985229034</v>
      </c>
    </row>
    <row r="90" spans="1:12" x14ac:dyDescent="0.25">
      <c r="A90">
        <v>441876</v>
      </c>
      <c r="B90">
        <v>14.248999599999999</v>
      </c>
      <c r="C90">
        <v>0.64160001</v>
      </c>
      <c r="D90">
        <v>681.05401611000002</v>
      </c>
      <c r="E90">
        <v>1.89769995</v>
      </c>
      <c r="F90">
        <v>913.82598876999998</v>
      </c>
      <c r="G90">
        <v>1.4467999899999999</v>
      </c>
      <c r="H90">
        <v>9.9000003020963209E+37</v>
      </c>
      <c r="J90" s="2">
        <f>TREND(Calibration!$A$2:$A$4,Calibration!$B$2:$B$4,C90)</f>
        <v>427.41643500663594</v>
      </c>
      <c r="K90" s="2">
        <f>TREND(Calibration!$A$2:$A$4,Calibration!$C$2:$C$4,E90)</f>
        <v>750.99979683560321</v>
      </c>
      <c r="L90" s="2">
        <f>TREND(Calibration!$A$2:$A$4,Calibration!$D$2:$D$4,G90)</f>
        <v>552.20321697336215</v>
      </c>
    </row>
    <row r="91" spans="1:12" x14ac:dyDescent="0.25">
      <c r="A91">
        <v>446876</v>
      </c>
      <c r="B91">
        <v>14.31400013</v>
      </c>
      <c r="C91">
        <v>0.64319998</v>
      </c>
      <c r="D91">
        <v>636.21600341999999</v>
      </c>
      <c r="E91">
        <v>1.93710005</v>
      </c>
      <c r="F91">
        <v>1364.8549804700001</v>
      </c>
      <c r="G91">
        <v>1.46080005</v>
      </c>
      <c r="H91">
        <v>9.9000003020963209E+37</v>
      </c>
      <c r="J91" s="2">
        <f>TREND(Calibration!$A$2:$A$4,Calibration!$B$2:$B$4,C91)</f>
        <v>428.40015750714559</v>
      </c>
      <c r="K91" s="2">
        <f>TREND(Calibration!$A$2:$A$4,Calibration!$C$2:$C$4,E91)</f>
        <v>766.80803308348675</v>
      </c>
      <c r="L91" s="2">
        <f>TREND(Calibration!$A$2:$A$4,Calibration!$D$2:$D$4,G91)</f>
        <v>557.99646660918995</v>
      </c>
    </row>
    <row r="92" spans="1:12" x14ac:dyDescent="0.25">
      <c r="A92">
        <v>451876</v>
      </c>
      <c r="B92">
        <v>14.381999970000001</v>
      </c>
      <c r="C92">
        <v>0.64099996999999997</v>
      </c>
      <c r="D92">
        <v>555.24700928000004</v>
      </c>
      <c r="E92">
        <v>1.9430999799999999</v>
      </c>
      <c r="F92">
        <v>9.9000003020963209E+37</v>
      </c>
      <c r="G92">
        <v>1.44889998</v>
      </c>
      <c r="H92">
        <v>9.9000003020963209E+37</v>
      </c>
      <c r="J92" s="2">
        <f>TREND(Calibration!$A$2:$A$4,Calibration!$B$2:$B$4,C92)</f>
        <v>427.04750755849267</v>
      </c>
      <c r="K92" s="2">
        <f>TREND(Calibration!$A$2:$A$4,Calibration!$C$2:$C$4,E92)</f>
        <v>769.21534450936554</v>
      </c>
      <c r="L92" s="2">
        <f>TREND(Calibration!$A$2:$A$4,Calibration!$D$2:$D$4,G92)</f>
        <v>553.0721965565026</v>
      </c>
    </row>
    <row r="93" spans="1:12" x14ac:dyDescent="0.25">
      <c r="A93">
        <v>456877</v>
      </c>
      <c r="B93">
        <v>14.48600006</v>
      </c>
      <c r="C93">
        <v>0.64480000999999998</v>
      </c>
      <c r="D93">
        <v>941.72601318</v>
      </c>
      <c r="E93">
        <v>1.94200003</v>
      </c>
      <c r="F93">
        <v>9.9000003020963209E+37</v>
      </c>
      <c r="G93">
        <v>1.4429999600000001</v>
      </c>
      <c r="H93">
        <v>1034.2840576200001</v>
      </c>
      <c r="J93" s="2">
        <f>TREND(Calibration!$A$2:$A$4,Calibration!$B$2:$B$4,C93)</f>
        <v>429.38391689794071</v>
      </c>
      <c r="K93" s="2">
        <f>TREND(Calibration!$A$2:$A$4,Calibration!$C$2:$C$4,E93)</f>
        <v>768.77401899341862</v>
      </c>
      <c r="L93" s="2">
        <f>TREND(Calibration!$A$2:$A$4,Calibration!$D$2:$D$4,G93)</f>
        <v>550.6307578257846</v>
      </c>
    </row>
    <row r="94" spans="1:12" x14ac:dyDescent="0.25">
      <c r="A94">
        <v>461876</v>
      </c>
      <c r="B94">
        <v>14.53499985</v>
      </c>
      <c r="C94">
        <v>0.64590000999999997</v>
      </c>
      <c r="D94">
        <v>947.25201416000004</v>
      </c>
      <c r="E94">
        <v>1.97920001</v>
      </c>
      <c r="F94">
        <v>9.9000003020963209E+37</v>
      </c>
      <c r="G94">
        <v>1.4429999600000001</v>
      </c>
      <c r="H94">
        <v>9.9000003020963209E+37</v>
      </c>
      <c r="J94" s="2">
        <f>TREND(Calibration!$A$2:$A$4,Calibration!$B$2:$B$4,C94)</f>
        <v>430.06023879807668</v>
      </c>
      <c r="K94" s="2">
        <f>TREND(Calibration!$A$2:$A$4,Calibration!$C$2:$C$4,E94)</f>
        <v>783.69951594029305</v>
      </c>
      <c r="L94" s="2">
        <f>TREND(Calibration!$A$2:$A$4,Calibration!$D$2:$D$4,G94)</f>
        <v>550.6307578257846</v>
      </c>
    </row>
    <row r="95" spans="1:12" x14ac:dyDescent="0.25">
      <c r="A95">
        <v>466876</v>
      </c>
      <c r="B95">
        <v>14.57699966</v>
      </c>
      <c r="C95">
        <v>0.64529996999999995</v>
      </c>
      <c r="D95">
        <v>9.9000003020963209E+37</v>
      </c>
      <c r="E95">
        <v>1.9403999999999999</v>
      </c>
      <c r="F95">
        <v>1125.97497559</v>
      </c>
      <c r="G95">
        <v>1.4462000100000001</v>
      </c>
      <c r="H95">
        <v>9.9000003020963209E+37</v>
      </c>
      <c r="J95" s="2">
        <f>TREND(Calibration!$A$2:$A$4,Calibration!$B$2:$B$4,C95)</f>
        <v>429.69131134993341</v>
      </c>
      <c r="K95" s="2">
        <f>TREND(Calibration!$A$2:$A$4,Calibration!$C$2:$C$4,E95)</f>
        <v>768.13204975365272</v>
      </c>
      <c r="L95" s="2">
        <f>TREND(Calibration!$A$2:$A$4,Calibration!$D$2:$D$4,G95)</f>
        <v>551.95494418620956</v>
      </c>
    </row>
    <row r="96" spans="1:12" x14ac:dyDescent="0.25">
      <c r="A96">
        <v>471877</v>
      </c>
      <c r="B96">
        <v>14.65499973</v>
      </c>
      <c r="C96">
        <v>0.64319998</v>
      </c>
      <c r="D96">
        <v>714.61901854999996</v>
      </c>
      <c r="E96">
        <v>1.9269000300000001</v>
      </c>
      <c r="F96">
        <v>9.9000003020963209E+37</v>
      </c>
      <c r="G96">
        <v>1.44949996</v>
      </c>
      <c r="H96">
        <v>964.99597168000003</v>
      </c>
      <c r="J96" s="2">
        <f>TREND(Calibration!$A$2:$A$4,Calibration!$B$2:$B$4,C96)</f>
        <v>428.40015750714559</v>
      </c>
      <c r="K96" s="2">
        <f>TREND(Calibration!$A$2:$A$4,Calibration!$C$2:$C$4,E96)</f>
        <v>762.71554788946094</v>
      </c>
      <c r="L96" s="2">
        <f>TREND(Calibration!$A$2:$A$4,Calibration!$D$2:$D$4,G96)</f>
        <v>553.3204693436553</v>
      </c>
    </row>
    <row r="97" spans="1:12" x14ac:dyDescent="0.25">
      <c r="A97">
        <v>476876</v>
      </c>
      <c r="B97">
        <v>14.722999570000001</v>
      </c>
      <c r="C97">
        <v>0.64209998000000001</v>
      </c>
      <c r="D97">
        <v>960.97399901999995</v>
      </c>
      <c r="E97">
        <v>1.9549000299999999</v>
      </c>
      <c r="F97">
        <v>9.9000003020963209E+37</v>
      </c>
      <c r="G97">
        <v>1.45220006</v>
      </c>
      <c r="H97">
        <v>1241.64099121</v>
      </c>
      <c r="J97" s="2">
        <f>TREND(Calibration!$A$2:$A$4,Calibration!$B$2:$B$4,C97)</f>
        <v>427.72383560700962</v>
      </c>
      <c r="K97" s="2">
        <f>TREND(Calibration!$A$2:$A$4,Calibration!$C$2:$C$4,E97)</f>
        <v>773.94979894315725</v>
      </c>
      <c r="L97" s="2">
        <f>TREND(Calibration!$A$2:$A$4,Calibration!$D$2:$D$4,G97)</f>
        <v>554.43777550817879</v>
      </c>
    </row>
    <row r="98" spans="1:12" x14ac:dyDescent="0.25">
      <c r="A98">
        <v>481876</v>
      </c>
      <c r="B98">
        <v>14.772000309999999</v>
      </c>
      <c r="C98">
        <v>0.64160001</v>
      </c>
      <c r="D98">
        <v>9.9000003020963209E+37</v>
      </c>
      <c r="E98">
        <v>1.9694999500000001</v>
      </c>
      <c r="F98">
        <v>9.9000003020963209E+37</v>
      </c>
      <c r="G98">
        <v>1.4531999799999999</v>
      </c>
      <c r="H98">
        <v>9.9000003020963209E+37</v>
      </c>
      <c r="J98" s="2">
        <f>TREND(Calibration!$A$2:$A$4,Calibration!$B$2:$B$4,C98)</f>
        <v>427.41643500663594</v>
      </c>
      <c r="K98" s="2">
        <f>TREND(Calibration!$A$2:$A$4,Calibration!$C$2:$C$4,E98)</f>
        <v>779.80762632329606</v>
      </c>
      <c r="L98" s="2">
        <f>TREND(Calibration!$A$2:$A$4,Calibration!$D$2:$D$4,G98)</f>
        <v>554.85154417601711</v>
      </c>
    </row>
    <row r="99" spans="1:12" x14ac:dyDescent="0.25">
      <c r="A99">
        <v>486890</v>
      </c>
      <c r="B99">
        <v>14.81400013</v>
      </c>
      <c r="C99">
        <v>0.64209998000000001</v>
      </c>
      <c r="D99">
        <v>975.39801024999997</v>
      </c>
      <c r="E99">
        <v>1.9598</v>
      </c>
      <c r="F99">
        <v>9.9000003020963209E+37</v>
      </c>
      <c r="G99">
        <v>1.4576</v>
      </c>
      <c r="H99">
        <v>1255.1280517600001</v>
      </c>
      <c r="J99" s="2">
        <f>TREND(Calibration!$A$2:$A$4,Calibration!$B$2:$B$4,C99)</f>
        <v>427.72383560700962</v>
      </c>
      <c r="K99" s="2">
        <f>TREND(Calibration!$A$2:$A$4,Calibration!$C$2:$C$4,E99)</f>
        <v>775.91578084085666</v>
      </c>
      <c r="L99" s="2">
        <f>TREND(Calibration!$A$2:$A$4,Calibration!$D$2:$D$4,G99)</f>
        <v>556.67228024876499</v>
      </c>
    </row>
    <row r="100" spans="1:12" x14ac:dyDescent="0.25">
      <c r="A100">
        <v>491876</v>
      </c>
      <c r="B100">
        <v>14.819000239999999</v>
      </c>
      <c r="C100">
        <v>0.64209998000000001</v>
      </c>
      <c r="D100">
        <v>988.84600829999999</v>
      </c>
      <c r="E100">
        <v>1.9533</v>
      </c>
      <c r="F100">
        <v>9.9000003020963209E+37</v>
      </c>
      <c r="G100">
        <v>1.4619</v>
      </c>
      <c r="H100">
        <v>1171.7719726600001</v>
      </c>
      <c r="J100" s="2">
        <f>TREND(Calibration!$A$2:$A$4,Calibration!$B$2:$B$4,C100)</f>
        <v>427.72383560700962</v>
      </c>
      <c r="K100" s="2">
        <f>TREND(Calibration!$A$2:$A$4,Calibration!$C$2:$C$4,E100)</f>
        <v>773.30782970339146</v>
      </c>
      <c r="L100" s="2">
        <f>TREND(Calibration!$A$2:$A$4,Calibration!$D$2:$D$4,G100)</f>
        <v>558.45162786827939</v>
      </c>
    </row>
    <row r="101" spans="1:12" x14ac:dyDescent="0.25">
      <c r="A101">
        <v>496876</v>
      </c>
      <c r="B101">
        <v>14.795000079999999</v>
      </c>
      <c r="C101">
        <v>0.63450002999999999</v>
      </c>
      <c r="D101">
        <v>9.9000003020963209E+37</v>
      </c>
      <c r="E101">
        <v>1.9424999999999999</v>
      </c>
      <c r="F101">
        <v>1289.5770263700001</v>
      </c>
      <c r="G101">
        <v>1.4770000000000001</v>
      </c>
      <c r="H101">
        <v>9.9000003020963209E+37</v>
      </c>
      <c r="J101" s="2">
        <f>TREND(Calibration!$A$2:$A$4,Calibration!$B$2:$B$4,C101)</f>
        <v>423.05109685706532</v>
      </c>
      <c r="K101" s="2">
        <f>TREND(Calibration!$A$2:$A$4,Calibration!$C$2:$C$4,E101)</f>
        <v>768.97461858267991</v>
      </c>
      <c r="L101" s="2">
        <f>TREND(Calibration!$A$2:$A$4,Calibration!$D$2:$D$4,G101)</f>
        <v>564.700034625179</v>
      </c>
    </row>
    <row r="102" spans="1:12" x14ac:dyDescent="0.25">
      <c r="A102">
        <v>501875</v>
      </c>
      <c r="B102">
        <v>14.89000034</v>
      </c>
      <c r="C102">
        <v>0.63239997999999997</v>
      </c>
      <c r="D102">
        <v>564.93798828000001</v>
      </c>
      <c r="E102">
        <v>1.91929996</v>
      </c>
      <c r="F102">
        <v>9.9000003020963209E+37</v>
      </c>
      <c r="G102">
        <v>1.4737999399999999</v>
      </c>
      <c r="H102">
        <v>1112.2840576200001</v>
      </c>
      <c r="J102" s="2">
        <f>TREND(Calibration!$A$2:$A$4,Calibration!$B$2:$B$4,C102)</f>
        <v>421.75990612399204</v>
      </c>
      <c r="K102" s="2">
        <f>TREND(Calibration!$A$2:$A$4,Calibration!$C$2:$C$4,E102)</f>
        <v>759.66622308925855</v>
      </c>
      <c r="L102" s="2">
        <f>TREND(Calibration!$A$2:$A$4,Calibration!$D$2:$D$4,G102)</f>
        <v>563.3758441267363</v>
      </c>
    </row>
    <row r="103" spans="1:12" x14ac:dyDescent="0.25">
      <c r="A103">
        <v>506874</v>
      </c>
      <c r="B103">
        <v>14.92500019</v>
      </c>
      <c r="C103">
        <v>0.63940001000000002</v>
      </c>
      <c r="D103">
        <v>1048.41503906</v>
      </c>
      <c r="E103">
        <v>1.88039994</v>
      </c>
      <c r="F103">
        <v>1316.15002441</v>
      </c>
      <c r="G103">
        <v>1.46510005</v>
      </c>
      <c r="H103">
        <v>9.9000003020963209E+37</v>
      </c>
      <c r="J103" s="2">
        <f>TREND(Calibration!$A$2:$A$4,Calibration!$B$2:$B$4,C103)</f>
        <v>426.06379120636393</v>
      </c>
      <c r="K103" s="2">
        <f>TREND(Calibration!$A$2:$A$4,Calibration!$C$2:$C$4,E103)</f>
        <v>744.05863056519399</v>
      </c>
      <c r="L103" s="2">
        <f>TREND(Calibration!$A$2:$A$4,Calibration!$D$2:$D$4,G103)</f>
        <v>559.77581422870435</v>
      </c>
    </row>
    <row r="104" spans="1:12" x14ac:dyDescent="0.25">
      <c r="A104">
        <v>511875</v>
      </c>
      <c r="B104">
        <v>14.8920002</v>
      </c>
      <c r="C104">
        <v>0.63559997000000001</v>
      </c>
      <c r="D104">
        <v>9.9000003020963209E+37</v>
      </c>
      <c r="E104">
        <v>1.8992999800000001</v>
      </c>
      <c r="F104">
        <v>611.26098633000004</v>
      </c>
      <c r="G104">
        <v>1.4592000199999999</v>
      </c>
      <c r="H104">
        <v>9.9000003020963209E+37</v>
      </c>
      <c r="J104" s="2">
        <f>TREND(Calibration!$A$2:$A$4,Calibration!$B$2:$B$4,C104)</f>
        <v>423.72738186691589</v>
      </c>
      <c r="K104" s="2">
        <f>TREND(Calibration!$A$2:$A$4,Calibration!$C$2:$C$4,E104)</f>
        <v>751.64176607536911</v>
      </c>
      <c r="L104" s="2">
        <f>TREND(Calibration!$A$2:$A$4,Calibration!$D$2:$D$4,G104)</f>
        <v>557.3343713599686</v>
      </c>
    </row>
    <row r="105" spans="1:12" x14ac:dyDescent="0.25">
      <c r="A105">
        <v>516875</v>
      </c>
      <c r="B105">
        <v>14.92500019</v>
      </c>
      <c r="C105">
        <v>0.63020003000000002</v>
      </c>
      <c r="D105">
        <v>368.82299805000002</v>
      </c>
      <c r="E105">
        <v>1.8982000400000001</v>
      </c>
      <c r="F105">
        <v>931.14697265999996</v>
      </c>
      <c r="G105">
        <v>1.4586000400000001</v>
      </c>
      <c r="H105">
        <v>1235.57299805</v>
      </c>
      <c r="J105" s="2">
        <f>TREND(Calibration!$A$2:$A$4,Calibration!$B$2:$B$4,C105)</f>
        <v>420.40729306562457</v>
      </c>
      <c r="K105" s="2">
        <f>TREND(Calibration!$A$2:$A$4,Calibration!$C$2:$C$4,E105)</f>
        <v>751.20044457165477</v>
      </c>
      <c r="L105" s="2">
        <f>TREND(Calibration!$A$2:$A$4,Calibration!$D$2:$D$4,G105)</f>
        <v>557.08609857281601</v>
      </c>
    </row>
    <row r="106" spans="1:12" x14ac:dyDescent="0.25">
      <c r="A106">
        <v>521874</v>
      </c>
      <c r="B106">
        <v>14.93799973</v>
      </c>
      <c r="C106">
        <v>0.62910001999999998</v>
      </c>
      <c r="D106">
        <v>969.16802978999999</v>
      </c>
      <c r="E106">
        <v>1.9035999800000001</v>
      </c>
      <c r="F106">
        <v>1206.9350585899999</v>
      </c>
      <c r="G106">
        <v>1.4673000599999999</v>
      </c>
      <c r="H106">
        <v>9.9000003020963209E+37</v>
      </c>
      <c r="J106" s="2">
        <f>TREND(Calibration!$A$2:$A$4,Calibration!$B$2:$B$4,C106)</f>
        <v>419.73096501710762</v>
      </c>
      <c r="K106" s="2">
        <f>TREND(Calibration!$A$2:$A$4,Calibration!$C$2:$C$4,E106)</f>
        <v>753.36702605861535</v>
      </c>
      <c r="L106" s="2">
        <f>TREND(Calibration!$A$2:$A$4,Calibration!$D$2:$D$4,G106)</f>
        <v>560.68618226507829</v>
      </c>
    </row>
    <row r="107" spans="1:12" x14ac:dyDescent="0.25">
      <c r="A107">
        <v>526875</v>
      </c>
      <c r="B107">
        <v>14.916999819999999</v>
      </c>
      <c r="C107">
        <v>0.63239997999999997</v>
      </c>
      <c r="D107">
        <v>9.9000003020963209E+37</v>
      </c>
      <c r="E107">
        <v>1.9457999500000001</v>
      </c>
      <c r="F107">
        <v>594.76501465000001</v>
      </c>
      <c r="G107">
        <v>1.4716000600000001</v>
      </c>
      <c r="H107">
        <v>9.9000003020963209E+37</v>
      </c>
      <c r="J107" s="2">
        <f>TREND(Calibration!$A$2:$A$4,Calibration!$B$2:$B$4,C107)</f>
        <v>421.75990612399204</v>
      </c>
      <c r="K107" s="2">
        <f>TREND(Calibration!$A$2:$A$4,Calibration!$C$2:$C$4,E107)</f>
        <v>770.29863525284588</v>
      </c>
      <c r="L107" s="2">
        <f>TREND(Calibration!$A$2:$A$4,Calibration!$D$2:$D$4,G107)</f>
        <v>562.4655298845928</v>
      </c>
    </row>
    <row r="108" spans="1:12" x14ac:dyDescent="0.25">
      <c r="A108">
        <v>531875</v>
      </c>
      <c r="B108">
        <v>14.942999840000001</v>
      </c>
      <c r="C108">
        <v>0.63559997000000001</v>
      </c>
      <c r="D108">
        <v>947.19299316000001</v>
      </c>
      <c r="E108">
        <v>1.9381999999999999</v>
      </c>
      <c r="F108">
        <v>924.66198729999996</v>
      </c>
      <c r="G108">
        <v>1.47000003</v>
      </c>
      <c r="H108">
        <v>1326.0600585899999</v>
      </c>
      <c r="J108" s="2">
        <f>TREND(Calibration!$A$2:$A$4,Calibration!$B$2:$B$4,C108)</f>
        <v>423.72738186691589</v>
      </c>
      <c r="K108" s="2">
        <f>TREND(Calibration!$A$2:$A$4,Calibration!$C$2:$C$4,E108)</f>
        <v>767.24935859943366</v>
      </c>
      <c r="L108" s="2">
        <f>TREND(Calibration!$A$2:$A$4,Calibration!$D$2:$D$4,G108)</f>
        <v>561.80343463537145</v>
      </c>
    </row>
    <row r="109" spans="1:12" x14ac:dyDescent="0.25">
      <c r="A109">
        <v>536875</v>
      </c>
      <c r="B109">
        <v>14.958000180000001</v>
      </c>
      <c r="C109">
        <v>0.63349997999999996</v>
      </c>
      <c r="D109">
        <v>1204.2010498</v>
      </c>
      <c r="E109">
        <v>1.9074000099999999</v>
      </c>
      <c r="F109">
        <v>817.52502441000001</v>
      </c>
      <c r="G109">
        <v>1.4688999700000001</v>
      </c>
      <c r="H109">
        <v>9.9000003020963209E+37</v>
      </c>
      <c r="J109" s="2">
        <f>TREND(Calibration!$A$2:$A$4,Calibration!$B$2:$B$4,C109)</f>
        <v>422.43622802412801</v>
      </c>
      <c r="K109" s="2">
        <f>TREND(Calibration!$A$2:$A$4,Calibration!$C$2:$C$4,E109)</f>
        <v>754.8916864526002</v>
      </c>
      <c r="L109" s="2">
        <f>TREND(Calibration!$A$2:$A$4,Calibration!$D$2:$D$4,G109)</f>
        <v>561.34822785808694</v>
      </c>
    </row>
    <row r="110" spans="1:12" x14ac:dyDescent="0.25">
      <c r="A110">
        <v>541874</v>
      </c>
      <c r="B110">
        <v>14.97900009</v>
      </c>
      <c r="C110">
        <v>0.63129997000000004</v>
      </c>
      <c r="D110">
        <v>1160.1020507799999</v>
      </c>
      <c r="E110">
        <v>1.93280005</v>
      </c>
      <c r="F110">
        <v>1042.13793945</v>
      </c>
      <c r="G110">
        <v>1.47049999</v>
      </c>
      <c r="H110">
        <v>9.9000003020963209E+37</v>
      </c>
      <c r="J110" s="2">
        <f>TREND(Calibration!$A$2:$A$4,Calibration!$B$2:$B$4,C110)</f>
        <v>421.08357807547515</v>
      </c>
      <c r="K110" s="2">
        <f>TREND(Calibration!$A$2:$A$4,Calibration!$C$2:$C$4,E110)</f>
        <v>765.08277310024062</v>
      </c>
      <c r="L110" s="2">
        <f>TREND(Calibration!$A$2:$A$4,Calibration!$D$2:$D$4,G110)</f>
        <v>562.01031896929055</v>
      </c>
    </row>
    <row r="111" spans="1:12" x14ac:dyDescent="0.25">
      <c r="A111">
        <v>546874</v>
      </c>
      <c r="B111">
        <v>15.024999619999999</v>
      </c>
      <c r="C111">
        <v>0.63510001000000005</v>
      </c>
      <c r="D111">
        <v>9.9000003020963209E+37</v>
      </c>
      <c r="E111">
        <v>1.88849998</v>
      </c>
      <c r="F111">
        <v>1049.5939941399999</v>
      </c>
      <c r="G111">
        <v>1.47000003</v>
      </c>
      <c r="H111">
        <v>9.9000003020963209E+37</v>
      </c>
      <c r="J111" s="2">
        <f>TREND(Calibration!$A$2:$A$4,Calibration!$B$2:$B$4,C111)</f>
        <v>423.41998741492318</v>
      </c>
      <c r="K111" s="2">
        <f>TREND(Calibration!$A$2:$A$4,Calibration!$C$2:$C$4,E111)</f>
        <v>747.30855495465755</v>
      </c>
      <c r="L111" s="2">
        <f>TREND(Calibration!$A$2:$A$4,Calibration!$D$2:$D$4,G111)</f>
        <v>561.80343463537145</v>
      </c>
    </row>
    <row r="112" spans="1:12" x14ac:dyDescent="0.25">
      <c r="A112">
        <v>551875</v>
      </c>
      <c r="B112">
        <v>14.95699978</v>
      </c>
      <c r="C112">
        <v>0.63559997000000001</v>
      </c>
      <c r="D112">
        <v>9.9000003020963209E+37</v>
      </c>
      <c r="E112">
        <v>1.8684999900000001</v>
      </c>
      <c r="F112">
        <v>300.90200806000001</v>
      </c>
      <c r="G112">
        <v>1.46080005</v>
      </c>
      <c r="H112">
        <v>9.9000003020963209E+37</v>
      </c>
      <c r="J112" s="2">
        <f>TREND(Calibration!$A$2:$A$4,Calibration!$B$2:$B$4,C112)</f>
        <v>423.72738186691589</v>
      </c>
      <c r="K112" s="2">
        <f>TREND(Calibration!$A$2:$A$4,Calibration!$C$2:$C$4,E112)</f>
        <v>739.28409392853564</v>
      </c>
      <c r="L112" s="2">
        <f>TREND(Calibration!$A$2:$A$4,Calibration!$D$2:$D$4,G112)</f>
        <v>557.99646660918995</v>
      </c>
    </row>
    <row r="113" spans="1:12" x14ac:dyDescent="0.25">
      <c r="A113">
        <v>556874</v>
      </c>
      <c r="B113">
        <v>14.961000439999999</v>
      </c>
      <c r="C113">
        <v>0.64160001</v>
      </c>
      <c r="D113">
        <v>473.59500121999997</v>
      </c>
      <c r="E113">
        <v>1.8896000399999999</v>
      </c>
      <c r="F113">
        <v>9.9000003020963209E+37</v>
      </c>
      <c r="G113">
        <v>1.47000003</v>
      </c>
      <c r="H113">
        <v>852.26599121000004</v>
      </c>
      <c r="J113" s="2">
        <f>TREND(Calibration!$A$2:$A$4,Calibration!$B$2:$B$4,C113)</f>
        <v>427.41643500663594</v>
      </c>
      <c r="K113" s="2">
        <f>TREND(Calibration!$A$2:$A$4,Calibration!$C$2:$C$4,E113)</f>
        <v>747.74992460516216</v>
      </c>
      <c r="L113" s="2">
        <f>TREND(Calibration!$A$2:$A$4,Calibration!$D$2:$D$4,G113)</f>
        <v>561.80343463537145</v>
      </c>
    </row>
    <row r="114" spans="1:12" x14ac:dyDescent="0.25">
      <c r="A114">
        <v>561875</v>
      </c>
      <c r="B114">
        <v>14.84399986</v>
      </c>
      <c r="C114">
        <v>0.63400000000000001</v>
      </c>
      <c r="D114">
        <v>9.9000003020963209E+37</v>
      </c>
      <c r="E114">
        <v>1.89279997</v>
      </c>
      <c r="F114">
        <v>575.72198486000002</v>
      </c>
      <c r="G114">
        <v>1.47109997</v>
      </c>
      <c r="H114">
        <v>9.9000003020963209E+37</v>
      </c>
      <c r="J114" s="2">
        <f>TREND(Calibration!$A$2:$A$4,Calibration!$B$2:$B$4,C114)</f>
        <v>422.74365936640623</v>
      </c>
      <c r="K114" s="2">
        <f>TREND(Calibration!$A$2:$A$4,Calibration!$C$2:$C$4,E114)</f>
        <v>749.03381092567133</v>
      </c>
      <c r="L114" s="2">
        <f>TREND(Calibration!$A$2:$A$4,Calibration!$D$2:$D$4,G114)</f>
        <v>562.25859175644325</v>
      </c>
    </row>
    <row r="115" spans="1:12" x14ac:dyDescent="0.25">
      <c r="A115">
        <v>566876</v>
      </c>
      <c r="B115">
        <v>14.791000370000001</v>
      </c>
      <c r="C115">
        <v>0.64050001000000001</v>
      </c>
      <c r="D115">
        <v>619.64202881000006</v>
      </c>
      <c r="E115">
        <v>1.88469994</v>
      </c>
      <c r="F115">
        <v>9.9000003020963209E+37</v>
      </c>
      <c r="G115">
        <v>1.47000003</v>
      </c>
      <c r="H115">
        <v>985.71002196999996</v>
      </c>
      <c r="J115" s="2">
        <f>TREND(Calibration!$A$2:$A$4,Calibration!$B$2:$B$4,C115)</f>
        <v>426.74011310649996</v>
      </c>
      <c r="K115" s="2">
        <f>TREND(Calibration!$A$2:$A$4,Calibration!$C$2:$C$4,E115)</f>
        <v>745.78389054844013</v>
      </c>
      <c r="L115" s="2">
        <f>TREND(Calibration!$A$2:$A$4,Calibration!$D$2:$D$4,G115)</f>
        <v>561.80343463537145</v>
      </c>
    </row>
    <row r="116" spans="1:12" x14ac:dyDescent="0.25">
      <c r="A116">
        <v>571875</v>
      </c>
      <c r="B116">
        <v>14.725999829999999</v>
      </c>
      <c r="C116">
        <v>0.63779998000000004</v>
      </c>
      <c r="D116">
        <v>1151.4219970700001</v>
      </c>
      <c r="E116">
        <v>1.9112000499999999</v>
      </c>
      <c r="F116">
        <v>9.9000003020963209E+37</v>
      </c>
      <c r="G116">
        <v>1.47109997</v>
      </c>
      <c r="H116">
        <v>1256.7760009799999</v>
      </c>
      <c r="J116" s="2">
        <f>TREND(Calibration!$A$2:$A$4,Calibration!$B$2:$B$4,C116)</f>
        <v>425.08003181556882</v>
      </c>
      <c r="K116" s="2">
        <f>TREND(Calibration!$A$2:$A$4,Calibration!$C$2:$C$4,E116)</f>
        <v>756.41635085881762</v>
      </c>
      <c r="L116" s="2">
        <f>TREND(Calibration!$A$2:$A$4,Calibration!$D$2:$D$4,G116)</f>
        <v>562.25859175644325</v>
      </c>
    </row>
    <row r="117" spans="1:12" x14ac:dyDescent="0.25">
      <c r="A117">
        <v>576876</v>
      </c>
      <c r="B117">
        <v>14.61200047</v>
      </c>
      <c r="C117">
        <v>0.63719999999999999</v>
      </c>
      <c r="D117">
        <v>9.9000003020963209E+37</v>
      </c>
      <c r="E117">
        <v>1.93060005</v>
      </c>
      <c r="F117">
        <v>9.9000003020963209E+37</v>
      </c>
      <c r="G117">
        <v>1.4770000000000001</v>
      </c>
      <c r="H117">
        <v>9.9000003020963209E+37</v>
      </c>
      <c r="J117" s="2">
        <f>TREND(Calibration!$A$2:$A$4,Calibration!$B$2:$B$4,C117)</f>
        <v>424.71114125771101</v>
      </c>
      <c r="K117" s="2">
        <f>TREND(Calibration!$A$2:$A$4,Calibration!$C$2:$C$4,E117)</f>
        <v>764.20008194602156</v>
      </c>
      <c r="L117" s="2">
        <f>TREND(Calibration!$A$2:$A$4,Calibration!$D$2:$D$4,G117)</f>
        <v>564.700034625179</v>
      </c>
    </row>
    <row r="118" spans="1:12" x14ac:dyDescent="0.25">
      <c r="A118">
        <v>581875</v>
      </c>
      <c r="B118">
        <v>14.56999969</v>
      </c>
      <c r="C118">
        <v>0.63719999999999999</v>
      </c>
      <c r="D118">
        <v>1093.83203125</v>
      </c>
      <c r="E118">
        <v>1.9339</v>
      </c>
      <c r="F118">
        <v>9.9000003020963209E+37</v>
      </c>
      <c r="G118">
        <v>1.47920001</v>
      </c>
      <c r="H118">
        <v>1349.79199219</v>
      </c>
      <c r="J118" s="2">
        <f>TREND(Calibration!$A$2:$A$4,Calibration!$B$2:$B$4,C118)</f>
        <v>424.71114125771101</v>
      </c>
      <c r="K118" s="2">
        <f>TREND(Calibration!$A$2:$A$4,Calibration!$C$2:$C$4,E118)</f>
        <v>765.52409861618742</v>
      </c>
      <c r="L118" s="2">
        <f>TREND(Calibration!$A$2:$A$4,Calibration!$D$2:$D$4,G118)</f>
        <v>565.61040266155294</v>
      </c>
    </row>
    <row r="119" spans="1:12" x14ac:dyDescent="0.25">
      <c r="A119">
        <v>586877</v>
      </c>
      <c r="B119">
        <v>14.527999879999999</v>
      </c>
      <c r="C119">
        <v>0.63510001000000005</v>
      </c>
      <c r="D119">
        <v>1196.9370117200001</v>
      </c>
      <c r="E119">
        <v>1.9343999599999999</v>
      </c>
      <c r="F119">
        <v>9.9000003020963209E+37</v>
      </c>
      <c r="G119">
        <v>1.4851000299999999</v>
      </c>
      <c r="H119">
        <v>1272.44104004</v>
      </c>
      <c r="J119" s="2">
        <f>TREND(Calibration!$A$2:$A$4,Calibration!$B$2:$B$4,C119)</f>
        <v>423.41998741492318</v>
      </c>
      <c r="K119" s="2">
        <f>TREND(Calibration!$A$2:$A$4,Calibration!$C$2:$C$4,E119)</f>
        <v>765.72469419321624</v>
      </c>
      <c r="L119" s="2">
        <f>TREND(Calibration!$A$2:$A$4,Calibration!$D$2:$D$4,G119)</f>
        <v>568.05184139227094</v>
      </c>
    </row>
    <row r="120" spans="1:12" x14ac:dyDescent="0.25">
      <c r="A120">
        <v>591889</v>
      </c>
      <c r="B120">
        <v>14.43999958</v>
      </c>
      <c r="C120">
        <v>0.63450002999999999</v>
      </c>
      <c r="D120">
        <v>1313.6639404299999</v>
      </c>
      <c r="E120">
        <v>1.9035999800000001</v>
      </c>
      <c r="F120">
        <v>1251.48400879</v>
      </c>
      <c r="G120">
        <v>1.4883999800000001</v>
      </c>
      <c r="H120">
        <v>9.9000003020963209E+37</v>
      </c>
      <c r="J120" s="2">
        <f>TREND(Calibration!$A$2:$A$4,Calibration!$B$2:$B$4,C120)</f>
        <v>423.05109685706532</v>
      </c>
      <c r="K120" s="2">
        <f>TREND(Calibration!$A$2:$A$4,Calibration!$C$2:$C$4,E120)</f>
        <v>753.36702605861535</v>
      </c>
      <c r="L120" s="2">
        <f>TREND(Calibration!$A$2:$A$4,Calibration!$D$2:$D$4,G120)</f>
        <v>569.41736654971669</v>
      </c>
    </row>
    <row r="121" spans="1:12" x14ac:dyDescent="0.25">
      <c r="A121">
        <v>596875</v>
      </c>
      <c r="B121">
        <v>14.46899986</v>
      </c>
      <c r="C121">
        <v>0.62860000000000005</v>
      </c>
      <c r="D121">
        <v>691.40399170000001</v>
      </c>
      <c r="E121">
        <v>1.90090001</v>
      </c>
      <c r="F121">
        <v>9.9000003020963209E+37</v>
      </c>
      <c r="G121">
        <v>1.48730004</v>
      </c>
      <c r="H121">
        <v>812.73297118999994</v>
      </c>
      <c r="J121" s="2">
        <f>TREND(Calibration!$A$2:$A$4,Calibration!$B$2:$B$4,C121)</f>
        <v>419.42353367482946</v>
      </c>
      <c r="K121" s="2">
        <f>TREND(Calibration!$A$2:$A$4,Calibration!$C$2:$C$4,E121)</f>
        <v>752.283735315135</v>
      </c>
      <c r="L121" s="2">
        <f>TREND(Calibration!$A$2:$A$4,Calibration!$D$2:$D$4,G121)</f>
        <v>568.96220942864488</v>
      </c>
    </row>
    <row r="122" spans="1:12" x14ac:dyDescent="0.25">
      <c r="A122">
        <v>601876</v>
      </c>
      <c r="B122">
        <v>14.42300034</v>
      </c>
      <c r="C122">
        <v>0.63080000999999997</v>
      </c>
      <c r="D122">
        <v>920.03399658000001</v>
      </c>
      <c r="E122">
        <v>1.8474999700000001</v>
      </c>
      <c r="F122">
        <v>9.9000003020963209E+37</v>
      </c>
      <c r="G122">
        <v>1.49109995</v>
      </c>
      <c r="H122">
        <v>9.9000003020963209E+37</v>
      </c>
      <c r="J122" s="2">
        <f>TREND(Calibration!$A$2:$A$4,Calibration!$B$2:$B$4,C122)</f>
        <v>420.77618362348238</v>
      </c>
      <c r="K122" s="2">
        <f>TREND(Calibration!$A$2:$A$4,Calibration!$C$2:$C$4,E122)</f>
        <v>730.85839761379827</v>
      </c>
      <c r="L122" s="2">
        <f>TREND(Calibration!$A$2:$A$4,Calibration!$D$2:$D$4,G122)</f>
        <v>570.53461892000973</v>
      </c>
    </row>
    <row r="123" spans="1:12" x14ac:dyDescent="0.25">
      <c r="A123">
        <v>606889</v>
      </c>
      <c r="B123">
        <v>14.38399982</v>
      </c>
      <c r="C123">
        <v>0.63020003000000002</v>
      </c>
      <c r="D123">
        <v>9.9000003020963209E+37</v>
      </c>
      <c r="E123">
        <v>1.85339999</v>
      </c>
      <c r="F123">
        <v>1008.57702637</v>
      </c>
      <c r="G123">
        <v>1.4947999700000001</v>
      </c>
      <c r="H123">
        <v>9.9000003020963209E+37</v>
      </c>
      <c r="J123" s="2">
        <f>TREND(Calibration!$A$2:$A$4,Calibration!$B$2:$B$4,C123)</f>
        <v>420.40729306562457</v>
      </c>
      <c r="K123" s="2">
        <f>TREND(Calibration!$A$2:$A$4,Calibration!$C$2:$C$4,E123)</f>
        <v>733.22562282457784</v>
      </c>
      <c r="L123" s="2">
        <f>TREND(Calibration!$A$2:$A$4,Calibration!$D$2:$D$4,G123)</f>
        <v>572.06569375237166</v>
      </c>
    </row>
    <row r="124" spans="1:12" x14ac:dyDescent="0.25">
      <c r="A124">
        <v>611877</v>
      </c>
      <c r="B124">
        <v>14.416999819999999</v>
      </c>
      <c r="C124">
        <v>0.63349997999999996</v>
      </c>
      <c r="D124">
        <v>580.23498534999999</v>
      </c>
      <c r="E124">
        <v>1.90199995</v>
      </c>
      <c r="F124">
        <v>9.9000003020963209E+37</v>
      </c>
      <c r="G124">
        <v>1.49810004</v>
      </c>
      <c r="H124">
        <v>896.91302489999998</v>
      </c>
      <c r="J124" s="2">
        <f>TREND(Calibration!$A$2:$A$4,Calibration!$B$2:$B$4,C124)</f>
        <v>422.43622802412801</v>
      </c>
      <c r="K124" s="2">
        <f>TREND(Calibration!$A$2:$A$4,Calibration!$C$2:$C$4,E124)</f>
        <v>752.72505681884934</v>
      </c>
      <c r="L124" s="2">
        <f>TREND(Calibration!$A$2:$A$4,Calibration!$D$2:$D$4,G124)</f>
        <v>573.43126856602998</v>
      </c>
    </row>
    <row r="125" spans="1:12" x14ac:dyDescent="0.25">
      <c r="A125">
        <v>616876</v>
      </c>
      <c r="B125">
        <v>14.335000040000001</v>
      </c>
      <c r="C125">
        <v>0.64319998</v>
      </c>
      <c r="D125">
        <v>819.54498291000004</v>
      </c>
      <c r="E125">
        <v>1.90629995</v>
      </c>
      <c r="F125">
        <v>9.9000003020963209E+37</v>
      </c>
      <c r="G125">
        <v>1.4996999499999999</v>
      </c>
      <c r="H125">
        <v>9.9000003020963209E+37</v>
      </c>
      <c r="J125" s="2">
        <f>TREND(Calibration!$A$2:$A$4,Calibration!$B$2:$B$4,C125)</f>
        <v>428.40015750714559</v>
      </c>
      <c r="K125" s="2">
        <f>TREND(Calibration!$A$2:$A$4,Calibration!$C$2:$C$4,E125)</f>
        <v>754.45031680209559</v>
      </c>
      <c r="L125" s="2">
        <f>TREND(Calibration!$A$2:$A$4,Calibration!$D$2:$D$4,G125)</f>
        <v>574.09331415903864</v>
      </c>
    </row>
    <row r="126" spans="1:12" x14ac:dyDescent="0.25">
      <c r="A126">
        <v>621877</v>
      </c>
      <c r="B126">
        <v>14.24800014</v>
      </c>
      <c r="C126">
        <v>0.64480000999999998</v>
      </c>
      <c r="D126">
        <v>1262.8769531200001</v>
      </c>
      <c r="E126">
        <v>1.9533</v>
      </c>
      <c r="F126">
        <v>9.9000003020963209E+37</v>
      </c>
      <c r="G126">
        <v>1.50189996</v>
      </c>
      <c r="H126">
        <v>9.9000003020963209E+37</v>
      </c>
      <c r="J126" s="2">
        <f>TREND(Calibration!$A$2:$A$4,Calibration!$B$2:$B$4,C126)</f>
        <v>429.38391689794071</v>
      </c>
      <c r="K126" s="2">
        <f>TREND(Calibration!$A$2:$A$4,Calibration!$C$2:$C$4,E126)</f>
        <v>773.30782970339146</v>
      </c>
      <c r="L126" s="2">
        <f>TREND(Calibration!$A$2:$A$4,Calibration!$D$2:$D$4,G126)</f>
        <v>575.00368219541269</v>
      </c>
    </row>
    <row r="127" spans="1:12" x14ac:dyDescent="0.25">
      <c r="A127">
        <v>626876</v>
      </c>
      <c r="B127">
        <v>14.20600033</v>
      </c>
      <c r="C127">
        <v>0.64590000999999997</v>
      </c>
      <c r="D127">
        <v>9.9000003020963209E+37</v>
      </c>
      <c r="E127">
        <v>1.9296</v>
      </c>
      <c r="F127">
        <v>9.9000003020963209E+37</v>
      </c>
      <c r="G127">
        <v>1.50129998</v>
      </c>
      <c r="H127">
        <v>9.9000003020963209E+37</v>
      </c>
      <c r="J127" s="2">
        <f>TREND(Calibration!$A$2:$A$4,Calibration!$B$2:$B$4,C127)</f>
        <v>430.06023879807668</v>
      </c>
      <c r="K127" s="2">
        <f>TREND(Calibration!$A$2:$A$4,Calibration!$C$2:$C$4,E127)</f>
        <v>763.79883863294128</v>
      </c>
      <c r="L127" s="2">
        <f>TREND(Calibration!$A$2:$A$4,Calibration!$D$2:$D$4,G127)</f>
        <v>574.75540940825999</v>
      </c>
    </row>
    <row r="128" spans="1:12" x14ac:dyDescent="0.25">
      <c r="A128">
        <v>631876</v>
      </c>
      <c r="B128">
        <v>14.20199966</v>
      </c>
      <c r="C128">
        <v>0.63510001000000005</v>
      </c>
      <c r="D128">
        <v>447.25900268999999</v>
      </c>
      <c r="E128">
        <v>2.0327000599999998</v>
      </c>
      <c r="F128">
        <v>9.9000003020963209E+37</v>
      </c>
      <c r="G128">
        <v>1.5028999999999999</v>
      </c>
      <c r="H128">
        <v>9.9000003020963209E+37</v>
      </c>
      <c r="J128" s="2">
        <f>TREND(Calibration!$A$2:$A$4,Calibration!$B$2:$B$4,C128)</f>
        <v>423.41998741492318</v>
      </c>
      <c r="K128" s="2">
        <f>TREND(Calibration!$A$2:$A$4,Calibration!$C$2:$C$4,E128)</f>
        <v>805.16497997905401</v>
      </c>
      <c r="L128" s="2">
        <f>TREND(Calibration!$A$2:$A$4,Calibration!$D$2:$D$4,G128)</f>
        <v>575.4175005194636</v>
      </c>
    </row>
    <row r="129" spans="1:12" x14ac:dyDescent="0.25">
      <c r="A129">
        <v>636876</v>
      </c>
      <c r="B129">
        <v>14.20600033</v>
      </c>
      <c r="C129">
        <v>0.63779998000000004</v>
      </c>
      <c r="D129">
        <v>-17.54700089</v>
      </c>
      <c r="E129">
        <v>2.0171001</v>
      </c>
      <c r="F129">
        <v>1115.9959716799999</v>
      </c>
      <c r="G129">
        <v>1.50129998</v>
      </c>
      <c r="H129">
        <v>9.9000003020963209E+37</v>
      </c>
      <c r="J129" s="2">
        <f>TREND(Calibration!$A$2:$A$4,Calibration!$B$2:$B$4,C129)</f>
        <v>425.08003181556882</v>
      </c>
      <c r="K129" s="2">
        <f>TREND(Calibration!$A$2:$A$4,Calibration!$C$2:$C$4,E129)</f>
        <v>798.90591329806762</v>
      </c>
      <c r="L129" s="2">
        <f>TREND(Calibration!$A$2:$A$4,Calibration!$D$2:$D$4,G129)</f>
        <v>574.75540940825999</v>
      </c>
    </row>
    <row r="130" spans="1:12" x14ac:dyDescent="0.25">
      <c r="A130">
        <v>641877</v>
      </c>
      <c r="B130">
        <v>14.21500015</v>
      </c>
      <c r="C130">
        <v>0.63990002999999995</v>
      </c>
      <c r="D130">
        <v>310.90200806000001</v>
      </c>
      <c r="E130">
        <v>2.0316000000000001</v>
      </c>
      <c r="F130">
        <v>9.9000003020963209E+37</v>
      </c>
      <c r="G130">
        <v>1.5008000100000001</v>
      </c>
      <c r="H130">
        <v>9.9000003020963209E+37</v>
      </c>
      <c r="J130" s="2">
        <f>TREND(Calibration!$A$2:$A$4,Calibration!$B$2:$B$4,C130)</f>
        <v>426.37122254864209</v>
      </c>
      <c r="K130" s="2">
        <f>TREND(Calibration!$A$2:$A$4,Calibration!$C$2:$C$4,E130)</f>
        <v>804.72361032854951</v>
      </c>
      <c r="L130" s="2">
        <f>TREND(Calibration!$A$2:$A$4,Calibration!$D$2:$D$4,G130)</f>
        <v>574.54852093632314</v>
      </c>
    </row>
    <row r="131" spans="1:12" x14ac:dyDescent="0.25">
      <c r="A131">
        <v>646877</v>
      </c>
      <c r="B131">
        <v>14.15999985</v>
      </c>
      <c r="C131">
        <v>0.63889998000000003</v>
      </c>
      <c r="D131">
        <v>9.9000003020963209E+37</v>
      </c>
      <c r="E131">
        <v>2.1099000000000001</v>
      </c>
      <c r="F131">
        <v>985.24798583999996</v>
      </c>
      <c r="G131">
        <v>1.49269998</v>
      </c>
      <c r="H131">
        <v>9.9000003020963209E+37</v>
      </c>
      <c r="J131" s="2">
        <f>TREND(Calibration!$A$2:$A$4,Calibration!$B$2:$B$4,C131)</f>
        <v>425.75635371570485</v>
      </c>
      <c r="K131" s="2">
        <f>TREND(Calibration!$A$2:$A$4,Calibration!$C$2:$C$4,E131)</f>
        <v>836.13939095370756</v>
      </c>
      <c r="L131" s="2">
        <f>TREND(Calibration!$A$2:$A$4,Calibration!$D$2:$D$4,G131)</f>
        <v>571.19671416923109</v>
      </c>
    </row>
    <row r="132" spans="1:12" x14ac:dyDescent="0.25">
      <c r="A132">
        <v>651876</v>
      </c>
      <c r="B132">
        <v>14.13399982</v>
      </c>
      <c r="C132">
        <v>0.64370000000000005</v>
      </c>
      <c r="D132">
        <v>580.30200194999998</v>
      </c>
      <c r="E132">
        <v>2.0818998799999999</v>
      </c>
      <c r="F132">
        <v>9.9000003020963209E+37</v>
      </c>
      <c r="G132">
        <v>1.49160004</v>
      </c>
      <c r="H132">
        <v>9.9000003020963209E+37</v>
      </c>
      <c r="J132" s="2">
        <f>TREND(Calibration!$A$2:$A$4,Calibration!$B$2:$B$4,C132)</f>
        <v>428.70758884942381</v>
      </c>
      <c r="K132" s="2">
        <f>TREND(Calibration!$A$2:$A$4,Calibration!$C$2:$C$4,E132)</f>
        <v>824.90509175322086</v>
      </c>
      <c r="L132" s="2">
        <f>TREND(Calibration!$A$2:$A$4,Calibration!$D$2:$D$4,G132)</f>
        <v>570.74155704815939</v>
      </c>
    </row>
    <row r="133" spans="1:12" x14ac:dyDescent="0.25">
      <c r="A133">
        <v>656876</v>
      </c>
      <c r="B133">
        <v>14.07600021</v>
      </c>
      <c r="C133">
        <v>0.63510001000000005</v>
      </c>
      <c r="D133">
        <v>984.55798340000001</v>
      </c>
      <c r="E133">
        <v>2.0738000900000002</v>
      </c>
      <c r="F133">
        <v>9.9000003020963209E+37</v>
      </c>
      <c r="G133">
        <v>1.4947999700000001</v>
      </c>
      <c r="H133">
        <v>9.9000003020963209E+37</v>
      </c>
      <c r="J133" s="2">
        <f>TREND(Calibration!$A$2:$A$4,Calibration!$B$2:$B$4,C133)</f>
        <v>423.41998741492318</v>
      </c>
      <c r="K133" s="2">
        <f>TREND(Calibration!$A$2:$A$4,Calibration!$C$2:$C$4,E133)</f>
        <v>821.65526766957032</v>
      </c>
      <c r="L133" s="2">
        <f>TREND(Calibration!$A$2:$A$4,Calibration!$D$2:$D$4,G133)</f>
        <v>572.06569375237166</v>
      </c>
    </row>
    <row r="134" spans="1:12" x14ac:dyDescent="0.25">
      <c r="A134">
        <v>661877</v>
      </c>
      <c r="B134">
        <v>14.07299995</v>
      </c>
      <c r="C134">
        <v>0.63889998000000003</v>
      </c>
      <c r="D134">
        <v>823.43701171999999</v>
      </c>
      <c r="E134">
        <v>2.02189994</v>
      </c>
      <c r="F134">
        <v>9.9000003020963209E+37</v>
      </c>
      <c r="G134">
        <v>1.49699998</v>
      </c>
      <c r="H134">
        <v>875.56896973000005</v>
      </c>
      <c r="J134" s="2">
        <f>TREND(Calibration!$A$2:$A$4,Calibration!$B$2:$B$4,C134)</f>
        <v>425.75635371570485</v>
      </c>
      <c r="K134" s="2">
        <f>TREND(Calibration!$A$2:$A$4,Calibration!$C$2:$C$4,E134)</f>
        <v>800.83172071155241</v>
      </c>
      <c r="L134" s="2">
        <f>TREND(Calibration!$A$2:$A$4,Calibration!$D$2:$D$4,G134)</f>
        <v>572.9760617887456</v>
      </c>
    </row>
    <row r="135" spans="1:12" x14ac:dyDescent="0.25">
      <c r="A135">
        <v>666889</v>
      </c>
      <c r="B135">
        <v>14.039999959999999</v>
      </c>
      <c r="C135">
        <v>0.63559997000000001</v>
      </c>
      <c r="D135">
        <v>9.9000003020963209E+37</v>
      </c>
      <c r="E135">
        <v>2.0441000499999999</v>
      </c>
      <c r="F135">
        <v>1025.5329589800001</v>
      </c>
      <c r="G135">
        <v>1.49590003</v>
      </c>
      <c r="H135">
        <v>9.9000003020963209E+37</v>
      </c>
      <c r="J135" s="2">
        <f>TREND(Calibration!$A$2:$A$4,Calibration!$B$2:$B$4,C135)</f>
        <v>423.72738186691589</v>
      </c>
      <c r="K135" s="2">
        <f>TREND(Calibration!$A$2:$A$4,Calibration!$C$2:$C$4,E135)</f>
        <v>809.73892103868366</v>
      </c>
      <c r="L135" s="2">
        <f>TREND(Calibration!$A$2:$A$4,Calibration!$D$2:$D$4,G135)</f>
        <v>572.52090052965605</v>
      </c>
    </row>
    <row r="136" spans="1:12" x14ac:dyDescent="0.25">
      <c r="A136">
        <v>671877</v>
      </c>
      <c r="B136">
        <v>14.04300022</v>
      </c>
      <c r="C136">
        <v>0.64319998</v>
      </c>
      <c r="D136">
        <v>708.20300293000003</v>
      </c>
      <c r="E136">
        <v>2.0450999699999999</v>
      </c>
      <c r="F136">
        <v>9.9000003020963209E+37</v>
      </c>
      <c r="G136">
        <v>1.4996999499999999</v>
      </c>
      <c r="H136">
        <v>9.9000003020963209E+37</v>
      </c>
      <c r="J136" s="2">
        <f>TREND(Calibration!$A$2:$A$4,Calibration!$B$2:$B$4,C136)</f>
        <v>428.40015750714559</v>
      </c>
      <c r="K136" s="2">
        <f>TREND(Calibration!$A$2:$A$4,Calibration!$C$2:$C$4,E136)</f>
        <v>810.14011219274119</v>
      </c>
      <c r="L136" s="2">
        <f>TREND(Calibration!$A$2:$A$4,Calibration!$D$2:$D$4,G136)</f>
        <v>574.09331415903864</v>
      </c>
    </row>
    <row r="137" spans="1:12" x14ac:dyDescent="0.25">
      <c r="A137">
        <v>676877</v>
      </c>
      <c r="B137">
        <v>14.00800037</v>
      </c>
      <c r="C137">
        <v>0.64259999999999995</v>
      </c>
      <c r="D137">
        <v>9.9000003020963209E+37</v>
      </c>
      <c r="E137">
        <v>2.0639998899999998</v>
      </c>
      <c r="F137">
        <v>894.95599364999998</v>
      </c>
      <c r="G137">
        <v>1.5008000100000001</v>
      </c>
      <c r="H137">
        <v>9.9000003020963209E+37</v>
      </c>
      <c r="J137" s="2">
        <f>TREND(Calibration!$A$2:$A$4,Calibration!$B$2:$B$4,C137)</f>
        <v>428.03126694928773</v>
      </c>
      <c r="K137" s="2">
        <f>TREND(Calibration!$A$2:$A$4,Calibration!$C$2:$C$4,E137)</f>
        <v>817.72319955612602</v>
      </c>
      <c r="L137" s="2">
        <f>TREND(Calibration!$A$2:$A$4,Calibration!$D$2:$D$4,G137)</f>
        <v>574.54852093632314</v>
      </c>
    </row>
    <row r="138" spans="1:12" x14ac:dyDescent="0.25">
      <c r="A138">
        <v>681876</v>
      </c>
      <c r="B138">
        <v>14.06000042</v>
      </c>
      <c r="C138">
        <v>0.65020001000000005</v>
      </c>
      <c r="D138">
        <v>376.64801025000003</v>
      </c>
      <c r="E138">
        <v>2.1368999500000001</v>
      </c>
      <c r="F138">
        <v>9.9000003020963209E+37</v>
      </c>
      <c r="G138">
        <v>1.50349998</v>
      </c>
      <c r="H138">
        <v>902.38702393000005</v>
      </c>
      <c r="J138" s="2">
        <f>TREND(Calibration!$A$2:$A$4,Calibration!$B$2:$B$4,C138)</f>
        <v>432.70404258951754</v>
      </c>
      <c r="K138" s="2">
        <f>TREND(Calibration!$A$2:$A$4,Calibration!$C$2:$C$4,E138)</f>
        <v>846.9723986943236</v>
      </c>
      <c r="L138" s="2">
        <f>TREND(Calibration!$A$2:$A$4,Calibration!$D$2:$D$4,G138)</f>
        <v>575.66577330661619</v>
      </c>
    </row>
    <row r="139" spans="1:12" x14ac:dyDescent="0.25">
      <c r="A139">
        <v>686876</v>
      </c>
      <c r="B139">
        <v>14.065999980000001</v>
      </c>
      <c r="C139">
        <v>0.64969999</v>
      </c>
      <c r="D139">
        <v>1001.02398682</v>
      </c>
      <c r="E139">
        <v>2.1013000000000002</v>
      </c>
      <c r="F139">
        <v>9.9000003020963209E+37</v>
      </c>
      <c r="G139">
        <v>1.49590003</v>
      </c>
      <c r="H139">
        <v>9.9000003020963209E+37</v>
      </c>
      <c r="J139" s="2">
        <f>TREND(Calibration!$A$2:$A$4,Calibration!$B$2:$B$4,C139)</f>
        <v>432.39661124723932</v>
      </c>
      <c r="K139" s="2">
        <f>TREND(Calibration!$A$2:$A$4,Calibration!$C$2:$C$4,E139)</f>
        <v>832.68887098721518</v>
      </c>
      <c r="L139" s="2">
        <f>TREND(Calibration!$A$2:$A$4,Calibration!$D$2:$D$4,G139)</f>
        <v>572.52090052965605</v>
      </c>
    </row>
    <row r="140" spans="1:12" x14ac:dyDescent="0.25">
      <c r="A140">
        <v>691876</v>
      </c>
      <c r="B140">
        <v>14.102000240000001</v>
      </c>
      <c r="C140">
        <v>0.65020001000000005</v>
      </c>
      <c r="D140">
        <v>992.46600341999999</v>
      </c>
      <c r="E140">
        <v>2.0720999199999999</v>
      </c>
      <c r="F140">
        <v>9.9000003020963209E+37</v>
      </c>
      <c r="G140">
        <v>1.4953999499999999</v>
      </c>
      <c r="H140">
        <v>9.9000003020963209E+37</v>
      </c>
      <c r="J140" s="2">
        <f>TREND(Calibration!$A$2:$A$4,Calibration!$B$2:$B$4,C140)</f>
        <v>432.70404258951754</v>
      </c>
      <c r="K140" s="2">
        <f>TREND(Calibration!$A$2:$A$4,Calibration!$C$2:$C$4,E140)</f>
        <v>820.97311993335722</v>
      </c>
      <c r="L140" s="2">
        <f>TREND(Calibration!$A$2:$A$4,Calibration!$D$2:$D$4,G140)</f>
        <v>572.31396653952424</v>
      </c>
    </row>
    <row r="141" spans="1:12" x14ac:dyDescent="0.25">
      <c r="A141">
        <v>696878</v>
      </c>
      <c r="B141">
        <v>14.12100029</v>
      </c>
      <c r="C141">
        <v>0.64800000000000002</v>
      </c>
      <c r="D141">
        <v>785.66802978999999</v>
      </c>
      <c r="E141">
        <v>2.0613000399999999</v>
      </c>
      <c r="F141">
        <v>9.9000003020963209E+37</v>
      </c>
      <c r="G141">
        <v>1.4947999700000001</v>
      </c>
      <c r="H141">
        <v>9.9000003020963209E+37</v>
      </c>
      <c r="J141" s="2">
        <f>TREND(Calibration!$A$2:$A$4,Calibration!$B$2:$B$4,C141)</f>
        <v>431.35139264086456</v>
      </c>
      <c r="K141" s="2">
        <f>TREND(Calibration!$A$2:$A$4,Calibration!$C$2:$C$4,E141)</f>
        <v>816.63995695943595</v>
      </c>
      <c r="L141" s="2">
        <f>TREND(Calibration!$A$2:$A$4,Calibration!$D$2:$D$4,G141)</f>
        <v>572.06569375237166</v>
      </c>
    </row>
    <row r="142" spans="1:12" x14ac:dyDescent="0.25">
      <c r="A142">
        <v>701878</v>
      </c>
      <c r="B142">
        <v>14.18900013</v>
      </c>
      <c r="C142">
        <v>0.64160001</v>
      </c>
      <c r="D142">
        <v>-9.9000003020963209E+37</v>
      </c>
      <c r="E142">
        <v>2.1159000400000001</v>
      </c>
      <c r="F142">
        <v>9.9000003020963209E+37</v>
      </c>
      <c r="G142">
        <v>1.4953999499999999</v>
      </c>
      <c r="H142">
        <v>9.9000003020963209E+37</v>
      </c>
      <c r="J142" s="2">
        <f>TREND(Calibration!$A$2:$A$4,Calibration!$B$2:$B$4,C142)</f>
        <v>427.41643500663594</v>
      </c>
      <c r="K142" s="2">
        <f>TREND(Calibration!$A$2:$A$4,Calibration!$C$2:$C$4,E142)</f>
        <v>838.54674651414405</v>
      </c>
      <c r="L142" s="2">
        <f>TREND(Calibration!$A$2:$A$4,Calibration!$D$2:$D$4,G142)</f>
        <v>572.31396653952424</v>
      </c>
    </row>
    <row r="143" spans="1:12" x14ac:dyDescent="0.25">
      <c r="A143">
        <v>706879</v>
      </c>
      <c r="B143">
        <v>14.222000120000001</v>
      </c>
      <c r="C143">
        <v>0.64099996999999997</v>
      </c>
      <c r="D143">
        <v>905.64599609000004</v>
      </c>
      <c r="E143">
        <v>2.02189994</v>
      </c>
      <c r="F143">
        <v>9.9000003020963209E+37</v>
      </c>
      <c r="G143">
        <v>1.49699998</v>
      </c>
      <c r="H143">
        <v>1266.3380127</v>
      </c>
      <c r="J143" s="2">
        <f>TREND(Calibration!$A$2:$A$4,Calibration!$B$2:$B$4,C143)</f>
        <v>427.04750755849267</v>
      </c>
      <c r="K143" s="2">
        <f>TREND(Calibration!$A$2:$A$4,Calibration!$C$2:$C$4,E143)</f>
        <v>800.83172071155241</v>
      </c>
      <c r="L143" s="2">
        <f>TREND(Calibration!$A$2:$A$4,Calibration!$D$2:$D$4,G143)</f>
        <v>572.9760617887456</v>
      </c>
    </row>
    <row r="144" spans="1:12" x14ac:dyDescent="0.25">
      <c r="A144">
        <v>711879</v>
      </c>
      <c r="B144">
        <v>14.24800014</v>
      </c>
      <c r="C144">
        <v>0.64370000000000005</v>
      </c>
      <c r="D144">
        <v>9.9000003020963209E+37</v>
      </c>
      <c r="E144">
        <v>2.01329994</v>
      </c>
      <c r="F144">
        <v>9.9000003020963209E+37</v>
      </c>
      <c r="G144">
        <v>1.4996999499999999</v>
      </c>
      <c r="H144">
        <v>9.9000003020963209E+37</v>
      </c>
      <c r="J144" s="2">
        <f>TREND(Calibration!$A$2:$A$4,Calibration!$B$2:$B$4,C144)</f>
        <v>428.70758884942381</v>
      </c>
      <c r="K144" s="2">
        <f>TREND(Calibration!$A$2:$A$4,Calibration!$C$2:$C$4,E144)</f>
        <v>797.38120074505991</v>
      </c>
      <c r="L144" s="2">
        <f>TREND(Calibration!$A$2:$A$4,Calibration!$D$2:$D$4,G144)</f>
        <v>574.09331415903864</v>
      </c>
    </row>
    <row r="145" spans="1:12" x14ac:dyDescent="0.25">
      <c r="A145">
        <v>716878</v>
      </c>
      <c r="B145">
        <v>14.34200001</v>
      </c>
      <c r="C145">
        <v>0.64319998</v>
      </c>
      <c r="D145">
        <v>-157.46400452</v>
      </c>
      <c r="E145">
        <v>2.0364999799999999</v>
      </c>
      <c r="F145">
        <v>9.9000003020963209E+37</v>
      </c>
      <c r="G145">
        <v>1.5028999999999999</v>
      </c>
      <c r="H145">
        <v>9.9000003020963209E+37</v>
      </c>
      <c r="J145" s="2">
        <f>TREND(Calibration!$A$2:$A$4,Calibration!$B$2:$B$4,C145)</f>
        <v>428.40015750714559</v>
      </c>
      <c r="K145" s="2">
        <f>TREND(Calibration!$A$2:$A$4,Calibration!$C$2:$C$4,E145)</f>
        <v>806.68959623848127</v>
      </c>
      <c r="L145" s="2">
        <f>TREND(Calibration!$A$2:$A$4,Calibration!$D$2:$D$4,G145)</f>
        <v>575.4175005194636</v>
      </c>
    </row>
    <row r="146" spans="1:12" x14ac:dyDescent="0.25">
      <c r="A146">
        <v>721878</v>
      </c>
      <c r="B146">
        <v>14.416999819999999</v>
      </c>
      <c r="C146">
        <v>0.63829999999999998</v>
      </c>
      <c r="D146">
        <v>651.79602050999995</v>
      </c>
      <c r="E146">
        <v>2.0311000300000002</v>
      </c>
      <c r="F146">
        <v>1227.41894531</v>
      </c>
      <c r="G146">
        <v>1.5024000399999999</v>
      </c>
      <c r="H146">
        <v>9.9000003020963209E+37</v>
      </c>
      <c r="J146" s="2">
        <f>TREND(Calibration!$A$2:$A$4,Calibration!$B$2:$B$4,C146)</f>
        <v>425.38746315784698</v>
      </c>
      <c r="K146" s="2">
        <f>TREND(Calibration!$A$2:$A$4,Calibration!$C$2:$C$4,E146)</f>
        <v>804.52301073928822</v>
      </c>
      <c r="L146" s="2">
        <f>TREND(Calibration!$A$2:$A$4,Calibration!$D$2:$D$4,G146)</f>
        <v>575.21061618554438</v>
      </c>
    </row>
    <row r="147" spans="1:12" x14ac:dyDescent="0.25">
      <c r="A147">
        <v>726880</v>
      </c>
      <c r="B147">
        <v>14.555999760000001</v>
      </c>
      <c r="C147">
        <v>0.64050001000000001</v>
      </c>
      <c r="D147">
        <v>532.03601074000005</v>
      </c>
      <c r="E147">
        <v>2.1078000100000001</v>
      </c>
      <c r="F147">
        <v>9.9000003020963209E+37</v>
      </c>
      <c r="G147">
        <v>1.49650002</v>
      </c>
      <c r="H147">
        <v>1193.9010009799999</v>
      </c>
      <c r="J147" s="2">
        <f>TREND(Calibration!$A$2:$A$4,Calibration!$B$2:$B$4,C147)</f>
        <v>426.74011310649996</v>
      </c>
      <c r="K147" s="2">
        <f>TREND(Calibration!$A$2:$A$4,Calibration!$C$2:$C$4,E147)</f>
        <v>835.29682613691284</v>
      </c>
      <c r="L147" s="2">
        <f>TREND(Calibration!$A$2:$A$4,Calibration!$D$2:$D$4,G147)</f>
        <v>572.76917745482638</v>
      </c>
    </row>
    <row r="148" spans="1:12" x14ac:dyDescent="0.25">
      <c r="A148">
        <v>731893</v>
      </c>
      <c r="B148">
        <v>14.597999570000001</v>
      </c>
      <c r="C148">
        <v>0.64749997999999997</v>
      </c>
      <c r="D148">
        <v>9.9000003020963209E+37</v>
      </c>
      <c r="E148">
        <v>2.1336998899999999</v>
      </c>
      <c r="F148">
        <v>1159.98596191</v>
      </c>
      <c r="G148">
        <v>1.49269998</v>
      </c>
      <c r="H148">
        <v>9.9000003020963209E+37</v>
      </c>
      <c r="J148" s="2">
        <f>TREND(Calibration!$A$2:$A$4,Calibration!$B$2:$B$4,C148)</f>
        <v>431.04396129858634</v>
      </c>
      <c r="K148" s="2">
        <f>TREND(Calibration!$A$2:$A$4,Calibration!$C$2:$C$4,E148)</f>
        <v>845.68846021479169</v>
      </c>
      <c r="L148" s="2">
        <f>TREND(Calibration!$A$2:$A$4,Calibration!$D$2:$D$4,G148)</f>
        <v>571.19671416923109</v>
      </c>
    </row>
    <row r="149" spans="1:12" x14ac:dyDescent="0.25">
      <c r="A149">
        <v>736879</v>
      </c>
      <c r="B149">
        <v>14.63099957</v>
      </c>
      <c r="C149">
        <v>0.64209998000000001</v>
      </c>
      <c r="D149">
        <v>9.9000003020963209E+37</v>
      </c>
      <c r="E149">
        <v>2.1256001000000002</v>
      </c>
      <c r="F149">
        <v>982.18798828000001</v>
      </c>
      <c r="G149">
        <v>1.5008000100000001</v>
      </c>
      <c r="H149">
        <v>9.9000003020963209E+37</v>
      </c>
      <c r="J149" s="2">
        <f>TREND(Calibration!$A$2:$A$4,Calibration!$B$2:$B$4,C149)</f>
        <v>427.72383560700962</v>
      </c>
      <c r="K149" s="2">
        <f>TREND(Calibration!$A$2:$A$4,Calibration!$C$2:$C$4,E149)</f>
        <v>842.43863613114115</v>
      </c>
      <c r="L149" s="2">
        <f>TREND(Calibration!$A$2:$A$4,Calibration!$D$2:$D$4,G149)</f>
        <v>574.54852093632314</v>
      </c>
    </row>
    <row r="150" spans="1:12" x14ac:dyDescent="0.25">
      <c r="A150">
        <v>741878</v>
      </c>
      <c r="B150">
        <v>14.68299961</v>
      </c>
      <c r="C150">
        <v>0.64480000999999998</v>
      </c>
      <c r="D150">
        <v>9.9000003020963209E+37</v>
      </c>
      <c r="E150">
        <v>2.1206998800000001</v>
      </c>
      <c r="F150">
        <v>757.15600586000005</v>
      </c>
      <c r="G150">
        <v>1.5077999799999999</v>
      </c>
      <c r="H150">
        <v>9.9000003020963209E+37</v>
      </c>
      <c r="J150" s="2">
        <f>TREND(Calibration!$A$2:$A$4,Calibration!$B$2:$B$4,C150)</f>
        <v>429.38391689794071</v>
      </c>
      <c r="K150" s="2">
        <f>TREND(Calibration!$A$2:$A$4,Calibration!$C$2:$C$4,E150)</f>
        <v>840.47255392762884</v>
      </c>
      <c r="L150" s="2">
        <f>TREND(Calibration!$A$2:$A$4,Calibration!$D$2:$D$4,G150)</f>
        <v>577.44512092613058</v>
      </c>
    </row>
    <row r="151" spans="1:12" x14ac:dyDescent="0.25">
      <c r="A151">
        <v>746877</v>
      </c>
      <c r="B151">
        <v>14.789999959999999</v>
      </c>
      <c r="C151">
        <v>0.64590000999999997</v>
      </c>
      <c r="D151">
        <v>692.65502930000002</v>
      </c>
      <c r="E151">
        <v>2.10619998</v>
      </c>
      <c r="F151">
        <v>1339.0310058600001</v>
      </c>
      <c r="G151">
        <v>1.50940001</v>
      </c>
      <c r="H151">
        <v>949.19201659999999</v>
      </c>
      <c r="J151" s="2">
        <f>TREND(Calibration!$A$2:$A$4,Calibration!$B$2:$B$4,C151)</f>
        <v>430.06023879807668</v>
      </c>
      <c r="K151" s="2">
        <f>TREND(Calibration!$A$2:$A$4,Calibration!$C$2:$C$4,E151)</f>
        <v>834.65485689714694</v>
      </c>
      <c r="L151" s="2">
        <f>TREND(Calibration!$A$2:$A$4,Calibration!$D$2:$D$4,G151)</f>
        <v>578.10721617535205</v>
      </c>
    </row>
    <row r="152" spans="1:12" x14ac:dyDescent="0.25">
      <c r="A152">
        <v>751876</v>
      </c>
      <c r="B152">
        <v>14.86699963</v>
      </c>
      <c r="C152">
        <v>0.64370000000000005</v>
      </c>
      <c r="D152">
        <v>952.98199463000003</v>
      </c>
      <c r="E152">
        <v>2.1089000699999998</v>
      </c>
      <c r="F152">
        <v>9.9000003020963209E+37</v>
      </c>
      <c r="G152">
        <v>1.5082999500000001</v>
      </c>
      <c r="H152">
        <v>1233.85095215</v>
      </c>
      <c r="J152" s="2">
        <f>TREND(Calibration!$A$2:$A$4,Calibration!$B$2:$B$4,C152)</f>
        <v>428.70758884942381</v>
      </c>
      <c r="K152" s="2">
        <f>TREND(Calibration!$A$2:$A$4,Calibration!$C$2:$C$4,E152)</f>
        <v>835.73819578741734</v>
      </c>
      <c r="L152" s="2">
        <f>TREND(Calibration!$A$2:$A$4,Calibration!$D$2:$D$4,G152)</f>
        <v>577.65200939806755</v>
      </c>
    </row>
    <row r="153" spans="1:12" x14ac:dyDescent="0.25">
      <c r="A153">
        <v>756876</v>
      </c>
      <c r="B153">
        <v>14.902999879999999</v>
      </c>
      <c r="C153">
        <v>0.64099996999999997</v>
      </c>
      <c r="D153">
        <v>973.24798583999996</v>
      </c>
      <c r="E153">
        <v>2.1034998900000001</v>
      </c>
      <c r="F153">
        <v>9.9000003020963209E+37</v>
      </c>
      <c r="G153">
        <v>1.50940001</v>
      </c>
      <c r="H153">
        <v>9.9000003020963209E+37</v>
      </c>
      <c r="J153" s="2">
        <f>TREND(Calibration!$A$2:$A$4,Calibration!$B$2:$B$4,C153)</f>
        <v>427.04750755849267</v>
      </c>
      <c r="K153" s="2">
        <f>TREND(Calibration!$A$2:$A$4,Calibration!$C$2:$C$4,E153)</f>
        <v>833.57151800687643</v>
      </c>
      <c r="L153" s="2">
        <f>TREND(Calibration!$A$2:$A$4,Calibration!$D$2:$D$4,G153)</f>
        <v>578.10721617535205</v>
      </c>
    </row>
    <row r="154" spans="1:12" x14ac:dyDescent="0.25">
      <c r="A154">
        <v>761876</v>
      </c>
      <c r="B154">
        <v>14.95199966</v>
      </c>
      <c r="C154">
        <v>0.64319998</v>
      </c>
      <c r="D154">
        <v>864.68200683999999</v>
      </c>
      <c r="E154">
        <v>2.18230009</v>
      </c>
      <c r="F154">
        <v>9.9000003020963209E+37</v>
      </c>
      <c r="G154">
        <v>1.5046000500000001</v>
      </c>
      <c r="H154">
        <v>9.9000003020963209E+37</v>
      </c>
      <c r="J154" s="2">
        <f>TREND(Calibration!$A$2:$A$4,Calibration!$B$2:$B$4,C154)</f>
        <v>428.40015750714559</v>
      </c>
      <c r="K154" s="2">
        <f>TREND(Calibration!$A$2:$A$4,Calibration!$C$2:$C$4,E154)</f>
        <v>865.18799050264374</v>
      </c>
      <c r="L154" s="2">
        <f>TREND(Calibration!$A$2:$A$4,Calibration!$D$2:$D$4,G154)</f>
        <v>576.12098422191843</v>
      </c>
    </row>
    <row r="155" spans="1:12" x14ac:dyDescent="0.25">
      <c r="A155">
        <v>766878</v>
      </c>
      <c r="B155">
        <v>15.036000250000001</v>
      </c>
      <c r="C155">
        <v>0.64099996999999997</v>
      </c>
      <c r="D155">
        <v>679.78997803000004</v>
      </c>
      <c r="E155">
        <v>2.2130999600000001</v>
      </c>
      <c r="F155">
        <v>9.9000003020963209E+37</v>
      </c>
      <c r="G155">
        <v>1.5008000100000001</v>
      </c>
      <c r="H155">
        <v>857.27801513999998</v>
      </c>
      <c r="J155" s="2">
        <f>TREND(Calibration!$A$2:$A$4,Calibration!$B$2:$B$4,C155)</f>
        <v>427.04750755849267</v>
      </c>
      <c r="K155" s="2">
        <f>TREND(Calibration!$A$2:$A$4,Calibration!$C$2:$C$4,E155)</f>
        <v>877.54561450268693</v>
      </c>
      <c r="L155" s="2">
        <f>TREND(Calibration!$A$2:$A$4,Calibration!$D$2:$D$4,G155)</f>
        <v>574.54852093632314</v>
      </c>
    </row>
    <row r="156" spans="1:12" x14ac:dyDescent="0.25">
      <c r="A156">
        <v>771877</v>
      </c>
      <c r="B156">
        <v>15.06200027</v>
      </c>
      <c r="C156">
        <v>0.64639997000000005</v>
      </c>
      <c r="D156">
        <v>1051.2170410199999</v>
      </c>
      <c r="E156">
        <v>2.1958000700000002</v>
      </c>
      <c r="F156">
        <v>9.9000003020963209E+37</v>
      </c>
      <c r="G156">
        <v>1.51370001</v>
      </c>
      <c r="H156">
        <v>9.9000003020963209E+37</v>
      </c>
      <c r="J156" s="2">
        <f>TREND(Calibration!$A$2:$A$4,Calibration!$B$2:$B$4,C156)</f>
        <v>430.3676332500695</v>
      </c>
      <c r="K156" s="2">
        <f>TREND(Calibration!$A$2:$A$4,Calibration!$C$2:$C$4,E156)</f>
        <v>870.604496379068</v>
      </c>
      <c r="L156" s="2">
        <f>TREND(Calibration!$A$2:$A$4,Calibration!$D$2:$D$4,G156)</f>
        <v>579.88656379486645</v>
      </c>
    </row>
    <row r="157" spans="1:12" x14ac:dyDescent="0.25">
      <c r="A157">
        <v>776876</v>
      </c>
      <c r="B157">
        <v>15.059000019999999</v>
      </c>
      <c r="C157">
        <v>0.64319998</v>
      </c>
      <c r="D157">
        <v>1220.5529785199999</v>
      </c>
      <c r="E157">
        <v>2.17470002</v>
      </c>
      <c r="F157">
        <v>9.9000003020963209E+37</v>
      </c>
      <c r="G157">
        <v>1.5181000200000001</v>
      </c>
      <c r="H157">
        <v>9.9000003020963209E+37</v>
      </c>
      <c r="J157" s="2">
        <f>TREND(Calibration!$A$2:$A$4,Calibration!$B$2:$B$4,C157)</f>
        <v>428.40015750714559</v>
      </c>
      <c r="K157" s="2">
        <f>TREND(Calibration!$A$2:$A$4,Calibration!$C$2:$C$4,E157)</f>
        <v>862.13866570244124</v>
      </c>
      <c r="L157" s="2">
        <f>TREND(Calibration!$A$2:$A$4,Calibration!$D$2:$D$4,G157)</f>
        <v>581.70729572959669</v>
      </c>
    </row>
    <row r="158" spans="1:12" x14ac:dyDescent="0.25">
      <c r="A158">
        <v>781879</v>
      </c>
      <c r="B158">
        <v>15.12100029</v>
      </c>
      <c r="C158">
        <v>0.64969999</v>
      </c>
      <c r="D158">
        <v>220.90100097999999</v>
      </c>
      <c r="E158">
        <v>2.1930999799999999</v>
      </c>
      <c r="F158">
        <v>9.9000003020963209E+37</v>
      </c>
      <c r="G158">
        <v>1.51859999</v>
      </c>
      <c r="H158">
        <v>1364.0560302700001</v>
      </c>
      <c r="J158" s="2">
        <f>TREND(Calibration!$A$2:$A$4,Calibration!$B$2:$B$4,C158)</f>
        <v>432.39661124723932</v>
      </c>
      <c r="K158" s="2">
        <f>TREND(Calibration!$A$2:$A$4,Calibration!$C$2:$C$4,E158)</f>
        <v>869.52115748879737</v>
      </c>
      <c r="L158" s="2">
        <f>TREND(Calibration!$A$2:$A$4,Calibration!$D$2:$D$4,G158)</f>
        <v>581.91418420153354</v>
      </c>
    </row>
    <row r="159" spans="1:12" x14ac:dyDescent="0.25">
      <c r="A159">
        <v>786878</v>
      </c>
      <c r="B159">
        <v>15.100999829999999</v>
      </c>
      <c r="C159">
        <v>0.64319998</v>
      </c>
      <c r="D159">
        <v>1092.11096191</v>
      </c>
      <c r="E159">
        <v>2.1930999799999999</v>
      </c>
      <c r="F159">
        <v>9.9000003020963209E+37</v>
      </c>
      <c r="G159">
        <v>1.5077999799999999</v>
      </c>
      <c r="H159">
        <v>9.9000003020963209E+37</v>
      </c>
      <c r="J159" s="2">
        <f>TREND(Calibration!$A$2:$A$4,Calibration!$B$2:$B$4,C159)</f>
        <v>428.40015750714559</v>
      </c>
      <c r="K159" s="2">
        <f>TREND(Calibration!$A$2:$A$4,Calibration!$C$2:$C$4,E159)</f>
        <v>869.52115748879737</v>
      </c>
      <c r="L159" s="2">
        <f>TREND(Calibration!$A$2:$A$4,Calibration!$D$2:$D$4,G159)</f>
        <v>577.44512092613058</v>
      </c>
    </row>
    <row r="160" spans="1:12" x14ac:dyDescent="0.25">
      <c r="A160">
        <v>791879</v>
      </c>
      <c r="B160">
        <v>15.10400009</v>
      </c>
      <c r="C160">
        <v>0.63620001000000004</v>
      </c>
      <c r="D160">
        <v>657.39898682</v>
      </c>
      <c r="E160">
        <v>2.1958000700000002</v>
      </c>
      <c r="F160">
        <v>9.9000003020963209E+37</v>
      </c>
      <c r="G160">
        <v>1.5067000399999999</v>
      </c>
      <c r="H160">
        <v>9.9000003020963209E+37</v>
      </c>
      <c r="J160" s="2">
        <f>TREND(Calibration!$A$2:$A$4,Calibration!$B$2:$B$4,C160)</f>
        <v>424.09630931505922</v>
      </c>
      <c r="K160" s="2">
        <f>TREND(Calibration!$A$2:$A$4,Calibration!$C$2:$C$4,E160)</f>
        <v>870.604496379068</v>
      </c>
      <c r="L160" s="2">
        <f>TREND(Calibration!$A$2:$A$4,Calibration!$D$2:$D$4,G160)</f>
        <v>576.98996380505889</v>
      </c>
    </row>
    <row r="161" spans="1:12" x14ac:dyDescent="0.25">
      <c r="A161">
        <v>796878</v>
      </c>
      <c r="B161">
        <v>15.15600014</v>
      </c>
      <c r="C161">
        <v>0.63620001000000004</v>
      </c>
      <c r="D161">
        <v>581.47100829999999</v>
      </c>
      <c r="E161">
        <v>2.1071999099999998</v>
      </c>
      <c r="F161">
        <v>1272.6049804700001</v>
      </c>
      <c r="G161">
        <v>1.5067000399999999</v>
      </c>
      <c r="H161">
        <v>9.9000003020963209E+37</v>
      </c>
      <c r="J161" s="2">
        <f>TREND(Calibration!$A$2:$A$4,Calibration!$B$2:$B$4,C161)</f>
        <v>424.09630931505922</v>
      </c>
      <c r="K161" s="2">
        <f>TREND(Calibration!$A$2:$A$4,Calibration!$C$2:$C$4,E161)</f>
        <v>835.05605206343694</v>
      </c>
      <c r="L161" s="2">
        <f>TREND(Calibration!$A$2:$A$4,Calibration!$D$2:$D$4,G161)</f>
        <v>576.98996380505889</v>
      </c>
    </row>
    <row r="162" spans="1:12" x14ac:dyDescent="0.25">
      <c r="A162">
        <v>801878</v>
      </c>
      <c r="B162">
        <v>15.11100006</v>
      </c>
      <c r="C162">
        <v>0.63940001000000002</v>
      </c>
      <c r="D162">
        <v>1052.1629638700001</v>
      </c>
      <c r="E162">
        <v>2.1326000700000001</v>
      </c>
      <c r="F162">
        <v>945.17700194999998</v>
      </c>
      <c r="G162">
        <v>1.51049995</v>
      </c>
      <c r="H162">
        <v>9.9000003020963209E+37</v>
      </c>
      <c r="J162" s="2">
        <f>TREND(Calibration!$A$2:$A$4,Calibration!$B$2:$B$4,C162)</f>
        <v>426.06379120636393</v>
      </c>
      <c r="K162" s="2">
        <f>TREND(Calibration!$A$2:$A$4,Calibration!$C$2:$C$4,E162)</f>
        <v>845.24718685786763</v>
      </c>
      <c r="L162" s="2">
        <f>TREND(Calibration!$A$2:$A$4,Calibration!$D$2:$D$4,G162)</f>
        <v>578.56237329642386</v>
      </c>
    </row>
    <row r="163" spans="1:12" x14ac:dyDescent="0.25">
      <c r="A163">
        <v>806879</v>
      </c>
      <c r="B163">
        <v>15.13700008</v>
      </c>
      <c r="C163">
        <v>0.64259999999999995</v>
      </c>
      <c r="D163">
        <v>551.03399658000001</v>
      </c>
      <c r="E163">
        <v>2.0910000800000001</v>
      </c>
      <c r="F163">
        <v>9.9000003020963209E+37</v>
      </c>
      <c r="G163">
        <v>1.50890005</v>
      </c>
      <c r="H163">
        <v>1185.01293945</v>
      </c>
      <c r="J163" s="2">
        <f>TREND(Calibration!$A$2:$A$4,Calibration!$B$2:$B$4,C163)</f>
        <v>428.03126694928773</v>
      </c>
      <c r="K163" s="2">
        <f>TREND(Calibration!$A$2:$A$4,Calibration!$C$2:$C$4,E163)</f>
        <v>828.55630359032273</v>
      </c>
      <c r="L163" s="2">
        <f>TREND(Calibration!$A$2:$A$4,Calibration!$D$2:$D$4,G163)</f>
        <v>577.90033184143283</v>
      </c>
    </row>
    <row r="164" spans="1:12" x14ac:dyDescent="0.25">
      <c r="A164">
        <v>811878</v>
      </c>
      <c r="B164">
        <v>15.166000370000001</v>
      </c>
      <c r="C164">
        <v>0.64590000999999997</v>
      </c>
      <c r="D164">
        <v>766.13500977000001</v>
      </c>
      <c r="E164">
        <v>2.09159994</v>
      </c>
      <c r="F164">
        <v>9.9000003020963209E+37</v>
      </c>
      <c r="G164">
        <v>1.5120999799999999</v>
      </c>
      <c r="H164">
        <v>9.9000003020963209E+37</v>
      </c>
      <c r="J164" s="2">
        <f>TREND(Calibration!$A$2:$A$4,Calibration!$B$2:$B$4,C164)</f>
        <v>430.06023879807668</v>
      </c>
      <c r="K164" s="2">
        <f>TREND(Calibration!$A$2:$A$4,Calibration!$C$2:$C$4,E164)</f>
        <v>828.79698137021808</v>
      </c>
      <c r="L164" s="2">
        <f>TREND(Calibration!$A$2:$A$4,Calibration!$D$2:$D$4,G164)</f>
        <v>579.2244685456451</v>
      </c>
    </row>
    <row r="165" spans="1:12" x14ac:dyDescent="0.25">
      <c r="A165">
        <v>816878</v>
      </c>
      <c r="B165">
        <v>15.178999900000001</v>
      </c>
      <c r="C165">
        <v>0.64050001000000001</v>
      </c>
      <c r="D165">
        <v>1293.55505371</v>
      </c>
      <c r="E165">
        <v>2.05699992</v>
      </c>
      <c r="F165">
        <v>9.9000003020963209E+37</v>
      </c>
      <c r="G165">
        <v>1.53750002</v>
      </c>
      <c r="H165">
        <v>1346.5949707</v>
      </c>
      <c r="J165" s="2">
        <f>TREND(Calibration!$A$2:$A$4,Calibration!$B$2:$B$4,C165)</f>
        <v>426.74011310649996</v>
      </c>
      <c r="K165" s="2">
        <f>TREND(Calibration!$A$2:$A$4,Calibration!$C$2:$C$4,E165)</f>
        <v>814.91464882939954</v>
      </c>
      <c r="L165" s="2">
        <f>TREND(Calibration!$A$2:$A$4,Calibration!$D$2:$D$4,G165)</f>
        <v>589.73505010601059</v>
      </c>
    </row>
    <row r="166" spans="1:12" x14ac:dyDescent="0.25">
      <c r="A166">
        <v>821878</v>
      </c>
      <c r="B166">
        <v>15.11600018</v>
      </c>
      <c r="C166">
        <v>0.64099996999999997</v>
      </c>
      <c r="D166">
        <v>1261.6130371100001</v>
      </c>
      <c r="E166">
        <v>2.0559001000000001</v>
      </c>
      <c r="F166">
        <v>9.9000003020963209E+37</v>
      </c>
      <c r="G166">
        <v>1.5369999400000001</v>
      </c>
      <c r="H166">
        <v>9.9000003020963209E+37</v>
      </c>
      <c r="J166" s="2">
        <f>TREND(Calibration!$A$2:$A$4,Calibration!$B$2:$B$4,C166)</f>
        <v>427.04750755849267</v>
      </c>
      <c r="K166" s="2">
        <f>TREND(Calibration!$A$2:$A$4,Calibration!$C$2:$C$4,E166)</f>
        <v>814.47337547247548</v>
      </c>
      <c r="L166" s="2">
        <f>TREND(Calibration!$A$2:$A$4,Calibration!$D$2:$D$4,G166)</f>
        <v>589.52811611587879</v>
      </c>
    </row>
    <row r="167" spans="1:12" x14ac:dyDescent="0.25">
      <c r="A167">
        <v>826878</v>
      </c>
      <c r="B167">
        <v>15.079999920000001</v>
      </c>
      <c r="C167">
        <v>0.64209998000000001</v>
      </c>
      <c r="D167">
        <v>749.77697753999996</v>
      </c>
      <c r="E167">
        <v>2.0585999500000001</v>
      </c>
      <c r="F167">
        <v>9.9000003020963209E+37</v>
      </c>
      <c r="G167">
        <v>1.52890003</v>
      </c>
      <c r="H167">
        <v>1105.2619628899999</v>
      </c>
      <c r="J167" s="2">
        <f>TREND(Calibration!$A$2:$A$4,Calibration!$B$2:$B$4,C167)</f>
        <v>427.72383560700962</v>
      </c>
      <c r="K167" s="2">
        <f>TREND(Calibration!$A$2:$A$4,Calibration!$C$2:$C$4,E167)</f>
        <v>815.55661806916555</v>
      </c>
      <c r="L167" s="2">
        <f>TREND(Calibration!$A$2:$A$4,Calibration!$D$2:$D$4,G167)</f>
        <v>586.17635900499943</v>
      </c>
    </row>
    <row r="168" spans="1:12" x14ac:dyDescent="0.25">
      <c r="A168">
        <v>831879</v>
      </c>
      <c r="B168">
        <v>15.07800007</v>
      </c>
      <c r="C168">
        <v>0.63829999999999998</v>
      </c>
      <c r="D168">
        <v>731.05798340000001</v>
      </c>
      <c r="E168">
        <v>2.0381</v>
      </c>
      <c r="F168">
        <v>9.9000003020963209E+37</v>
      </c>
      <c r="G168">
        <v>1.5245000099999999</v>
      </c>
      <c r="H168">
        <v>9.9000003020963209E+37</v>
      </c>
      <c r="J168" s="2">
        <f>TREND(Calibration!$A$2:$A$4,Calibration!$B$2:$B$4,C168)</f>
        <v>425.38746315784698</v>
      </c>
      <c r="K168" s="2">
        <f>TREND(Calibration!$A$2:$A$4,Calibration!$C$2:$C$4,E168)</f>
        <v>807.3315614660147</v>
      </c>
      <c r="L168" s="2">
        <f>TREND(Calibration!$A$2:$A$4,Calibration!$D$2:$D$4,G168)</f>
        <v>584.35562293225155</v>
      </c>
    </row>
    <row r="169" spans="1:12" x14ac:dyDescent="0.25">
      <c r="A169">
        <v>836878</v>
      </c>
      <c r="B169">
        <v>15.059000019999999</v>
      </c>
      <c r="C169">
        <v>0.63940001000000002</v>
      </c>
      <c r="D169">
        <v>823.75</v>
      </c>
      <c r="E169">
        <v>2.0397000300000001</v>
      </c>
      <c r="F169">
        <v>9.9000003020963209E+37</v>
      </c>
      <c r="G169">
        <v>1.5262000600000001</v>
      </c>
      <c r="H169">
        <v>1357.70605469</v>
      </c>
      <c r="J169" s="2">
        <f>TREND(Calibration!$A$2:$A$4,Calibration!$B$2:$B$4,C169)</f>
        <v>426.06379120636393</v>
      </c>
      <c r="K169" s="2">
        <f>TREND(Calibration!$A$2:$A$4,Calibration!$C$2:$C$4,E169)</f>
        <v>807.9735307057806</v>
      </c>
      <c r="L169" s="2">
        <f>TREND(Calibration!$A$2:$A$4,Calibration!$D$2:$D$4,G169)</f>
        <v>585.05910663470638</v>
      </c>
    </row>
    <row r="170" spans="1:12" x14ac:dyDescent="0.25">
      <c r="A170">
        <v>841878</v>
      </c>
      <c r="B170">
        <v>15.019000050000001</v>
      </c>
      <c r="C170">
        <v>0.63829999999999998</v>
      </c>
      <c r="D170">
        <v>918.70501708999996</v>
      </c>
      <c r="E170">
        <v>2.0316000000000001</v>
      </c>
      <c r="F170">
        <v>1010.02001953</v>
      </c>
      <c r="G170">
        <v>1.53639996</v>
      </c>
      <c r="H170">
        <v>9.9000003020963209E+37</v>
      </c>
      <c r="J170" s="2">
        <f>TREND(Calibration!$A$2:$A$4,Calibration!$B$2:$B$4,C170)</f>
        <v>425.38746315784698</v>
      </c>
      <c r="K170" s="2">
        <f>TREND(Calibration!$A$2:$A$4,Calibration!$C$2:$C$4,E170)</f>
        <v>804.72361032854951</v>
      </c>
      <c r="L170" s="2">
        <f>TREND(Calibration!$A$2:$A$4,Calibration!$D$2:$D$4,G170)</f>
        <v>589.2798433287262</v>
      </c>
    </row>
    <row r="171" spans="1:12" x14ac:dyDescent="0.25">
      <c r="A171">
        <v>846878</v>
      </c>
      <c r="B171">
        <v>14.940999980000001</v>
      </c>
      <c r="C171">
        <v>0.64480000999999998</v>
      </c>
      <c r="D171">
        <v>749.75201416000004</v>
      </c>
      <c r="E171">
        <v>2.02189994</v>
      </c>
      <c r="F171">
        <v>1227.8149414100001</v>
      </c>
      <c r="G171">
        <v>1.53750002</v>
      </c>
      <c r="H171">
        <v>1229.6810302700001</v>
      </c>
      <c r="J171" s="2">
        <f>TREND(Calibration!$A$2:$A$4,Calibration!$B$2:$B$4,C171)</f>
        <v>429.38391689794071</v>
      </c>
      <c r="K171" s="2">
        <f>TREND(Calibration!$A$2:$A$4,Calibration!$C$2:$C$4,E171)</f>
        <v>800.83172071155241</v>
      </c>
      <c r="L171" s="2">
        <f>TREND(Calibration!$A$2:$A$4,Calibration!$D$2:$D$4,G171)</f>
        <v>589.73505010601059</v>
      </c>
    </row>
    <row r="172" spans="1:12" x14ac:dyDescent="0.25">
      <c r="A172">
        <v>851891</v>
      </c>
      <c r="B172">
        <v>14.8920002</v>
      </c>
      <c r="C172">
        <v>0.64590000999999997</v>
      </c>
      <c r="D172">
        <v>875.32098388999998</v>
      </c>
      <c r="E172">
        <v>2.0127000800000001</v>
      </c>
      <c r="F172">
        <v>9.9000003020963209E+37</v>
      </c>
      <c r="G172">
        <v>1.5379999900000001</v>
      </c>
      <c r="H172">
        <v>9.9000003020963209E+37</v>
      </c>
      <c r="J172" s="2">
        <f>TREND(Calibration!$A$2:$A$4,Calibration!$B$2:$B$4,C172)</f>
        <v>430.06023879807668</v>
      </c>
      <c r="K172" s="2">
        <f>TREND(Calibration!$A$2:$A$4,Calibration!$C$2:$C$4,E172)</f>
        <v>797.14052296516456</v>
      </c>
      <c r="L172" s="2">
        <f>TREND(Calibration!$A$2:$A$4,Calibration!$D$2:$D$4,G172)</f>
        <v>589.94193857794755</v>
      </c>
    </row>
    <row r="173" spans="1:12" x14ac:dyDescent="0.25">
      <c r="A173">
        <v>856879</v>
      </c>
      <c r="B173">
        <v>14.85400009</v>
      </c>
      <c r="C173">
        <v>0.63889998000000003</v>
      </c>
      <c r="D173">
        <v>9.9000003020963209E+37</v>
      </c>
      <c r="E173">
        <v>2.0230000000000001</v>
      </c>
      <c r="F173">
        <v>746.24902343999997</v>
      </c>
      <c r="G173">
        <v>1.53530002</v>
      </c>
      <c r="H173">
        <v>9.9000003020963209E+37</v>
      </c>
      <c r="J173" s="2">
        <f>TREND(Calibration!$A$2:$A$4,Calibration!$B$2:$B$4,C173)</f>
        <v>425.75635371570485</v>
      </c>
      <c r="K173" s="2">
        <f>TREND(Calibration!$A$2:$A$4,Calibration!$C$2:$C$4,E173)</f>
        <v>801.27309036205702</v>
      </c>
      <c r="L173" s="2">
        <f>TREND(Calibration!$A$2:$A$4,Calibration!$D$2:$D$4,G173)</f>
        <v>588.82468620765439</v>
      </c>
    </row>
    <row r="174" spans="1:12" x14ac:dyDescent="0.25">
      <c r="A174">
        <v>861879</v>
      </c>
      <c r="B174">
        <v>14.83199978</v>
      </c>
      <c r="C174">
        <v>0.64050001000000001</v>
      </c>
      <c r="D174">
        <v>712.68298340000001</v>
      </c>
      <c r="E174">
        <v>2.0165000000000002</v>
      </c>
      <c r="F174">
        <v>9.9000003020963209E+37</v>
      </c>
      <c r="G174">
        <v>1.54449999</v>
      </c>
      <c r="H174">
        <v>9.9000003020963209E+37</v>
      </c>
      <c r="J174" s="2">
        <f>TREND(Calibration!$A$2:$A$4,Calibration!$B$2:$B$4,C174)</f>
        <v>426.74011310649996</v>
      </c>
      <c r="K174" s="2">
        <f>TREND(Calibration!$A$2:$A$4,Calibration!$C$2:$C$4,E174)</f>
        <v>798.66513922459183</v>
      </c>
      <c r="L174" s="2">
        <f>TREND(Calibration!$A$2:$A$4,Calibration!$D$2:$D$4,G174)</f>
        <v>592.63165009581815</v>
      </c>
    </row>
    <row r="175" spans="1:12" x14ac:dyDescent="0.25">
      <c r="A175">
        <v>866879</v>
      </c>
      <c r="B175">
        <v>14.79899979</v>
      </c>
      <c r="C175">
        <v>0.64319998</v>
      </c>
      <c r="D175">
        <v>1134.05895996</v>
      </c>
      <c r="E175">
        <v>2.0208001100000001</v>
      </c>
      <c r="F175">
        <v>9.9000003020963209E+37</v>
      </c>
      <c r="G175">
        <v>1.55589998</v>
      </c>
      <c r="H175">
        <v>9.9000003020963209E+37</v>
      </c>
      <c r="J175" s="2">
        <f>TREND(Calibration!$A$2:$A$4,Calibration!$B$2:$B$4,C175)</f>
        <v>428.40015750714559</v>
      </c>
      <c r="K175" s="2">
        <f>TREND(Calibration!$A$2:$A$4,Calibration!$C$2:$C$4,E175)</f>
        <v>800.39044334239577</v>
      </c>
      <c r="L175" s="2">
        <f>TREND(Calibration!$A$2:$A$4,Calibration!$D$2:$D$4,G175)</f>
        <v>597.34898615837358</v>
      </c>
    </row>
    <row r="176" spans="1:12" x14ac:dyDescent="0.25">
      <c r="A176">
        <v>871879</v>
      </c>
      <c r="B176">
        <v>14.77900028</v>
      </c>
      <c r="C176">
        <v>0.64639997000000005</v>
      </c>
      <c r="D176">
        <v>829.44097899999997</v>
      </c>
      <c r="E176">
        <v>2.0041000800000002</v>
      </c>
      <c r="F176">
        <v>9.9000003020963209E+37</v>
      </c>
      <c r="G176">
        <v>1.5596000000000001</v>
      </c>
      <c r="H176">
        <v>9.9000003020963209E+37</v>
      </c>
      <c r="J176" s="2">
        <f>TREND(Calibration!$A$2:$A$4,Calibration!$B$2:$B$4,C176)</f>
        <v>430.3676332500695</v>
      </c>
      <c r="K176" s="2">
        <f>TREND(Calibration!$A$2:$A$4,Calibration!$C$2:$C$4,E176)</f>
        <v>793.69000299867218</v>
      </c>
      <c r="L176" s="2">
        <f>TREND(Calibration!$A$2:$A$4,Calibration!$D$2:$D$4,G176)</f>
        <v>598.8800609907355</v>
      </c>
    </row>
    <row r="177" spans="1:12" x14ac:dyDescent="0.25">
      <c r="A177">
        <v>876879</v>
      </c>
      <c r="B177">
        <v>14.79699993</v>
      </c>
      <c r="C177">
        <v>0.64050001000000001</v>
      </c>
      <c r="D177">
        <v>9.9000003020963209E+37</v>
      </c>
      <c r="E177">
        <v>1.9960000499999999</v>
      </c>
      <c r="F177">
        <v>1087.4659423799999</v>
      </c>
      <c r="G177">
        <v>1.55589998</v>
      </c>
      <c r="H177">
        <v>9.9000003020963209E+37</v>
      </c>
      <c r="J177" s="2">
        <f>TREND(Calibration!$A$2:$A$4,Calibration!$B$2:$B$4,C177)</f>
        <v>426.74011310649996</v>
      </c>
      <c r="K177" s="2">
        <f>TREND(Calibration!$A$2:$A$4,Calibration!$C$2:$C$4,E177)</f>
        <v>790.44008262144098</v>
      </c>
      <c r="L177" s="2">
        <f>TREND(Calibration!$A$2:$A$4,Calibration!$D$2:$D$4,G177)</f>
        <v>597.34898615837358</v>
      </c>
    </row>
    <row r="178" spans="1:12" x14ac:dyDescent="0.25">
      <c r="A178">
        <v>881879</v>
      </c>
      <c r="B178">
        <v>14.739000320000001</v>
      </c>
      <c r="C178">
        <v>0.63889998000000003</v>
      </c>
      <c r="D178">
        <v>729.50402831999997</v>
      </c>
      <c r="E178">
        <v>1.99059999</v>
      </c>
      <c r="F178">
        <v>1206.5899658200001</v>
      </c>
      <c r="G178">
        <v>1.54340005</v>
      </c>
      <c r="H178">
        <v>9.9000003020963209E+37</v>
      </c>
      <c r="J178" s="2">
        <f>TREND(Calibration!$A$2:$A$4,Calibration!$B$2:$B$4,C178)</f>
        <v>425.75635371570485</v>
      </c>
      <c r="K178" s="2">
        <f>TREND(Calibration!$A$2:$A$4,Calibration!$C$2:$C$4,E178)</f>
        <v>788.27345298769012</v>
      </c>
      <c r="L178" s="2">
        <f>TREND(Calibration!$A$2:$A$4,Calibration!$D$2:$D$4,G178)</f>
        <v>592.17649297474634</v>
      </c>
    </row>
    <row r="179" spans="1:12" x14ac:dyDescent="0.25">
      <c r="A179">
        <v>886878</v>
      </c>
      <c r="B179">
        <v>14.600999829999999</v>
      </c>
      <c r="C179">
        <v>0.63990002999999995</v>
      </c>
      <c r="D179">
        <v>557.44097899999997</v>
      </c>
      <c r="E179">
        <v>1.9971000000000001</v>
      </c>
      <c r="F179">
        <v>9.9000003020963209E+37</v>
      </c>
      <c r="G179">
        <v>1.5428999699999999</v>
      </c>
      <c r="H179">
        <v>1282.7700195299999</v>
      </c>
      <c r="J179" s="2">
        <f>TREND(Calibration!$A$2:$A$4,Calibration!$B$2:$B$4,C179)</f>
        <v>426.37122254864209</v>
      </c>
      <c r="K179" s="2">
        <f>TREND(Calibration!$A$2:$A$4,Calibration!$C$2:$C$4,E179)</f>
        <v>790.88140813738789</v>
      </c>
      <c r="L179" s="2">
        <f>TREND(Calibration!$A$2:$A$4,Calibration!$D$2:$D$4,G179)</f>
        <v>591.96955898461454</v>
      </c>
    </row>
    <row r="180" spans="1:12" x14ac:dyDescent="0.25">
      <c r="A180">
        <v>891879</v>
      </c>
      <c r="B180">
        <v>14.49699974</v>
      </c>
      <c r="C180">
        <v>0.64259999999999995</v>
      </c>
      <c r="D180">
        <v>9.9000003020963209E+37</v>
      </c>
      <c r="E180">
        <v>2.0343000899999999</v>
      </c>
      <c r="F180">
        <v>675.31896973000005</v>
      </c>
      <c r="G180">
        <v>1.5359</v>
      </c>
      <c r="H180">
        <v>9.9000003020963209E+37</v>
      </c>
      <c r="J180" s="2">
        <f>TREND(Calibration!$A$2:$A$4,Calibration!$B$2:$B$4,C180)</f>
        <v>428.03126694928773</v>
      </c>
      <c r="K180" s="2">
        <f>TREND(Calibration!$A$2:$A$4,Calibration!$C$2:$C$4,E180)</f>
        <v>805.80694921881991</v>
      </c>
      <c r="L180" s="2">
        <f>TREND(Calibration!$A$2:$A$4,Calibration!$D$2:$D$4,G180)</f>
        <v>589.07295899480698</v>
      </c>
    </row>
    <row r="181" spans="1:12" x14ac:dyDescent="0.25">
      <c r="A181">
        <v>896880</v>
      </c>
      <c r="B181">
        <v>14.43299961</v>
      </c>
      <c r="C181">
        <v>0.64529996999999995</v>
      </c>
      <c r="D181">
        <v>540.94396973000005</v>
      </c>
      <c r="E181">
        <v>2.0208001100000001</v>
      </c>
      <c r="F181">
        <v>9.9000003020963209E+37</v>
      </c>
      <c r="G181">
        <v>1.5262000600000001</v>
      </c>
      <c r="H181">
        <v>1147.0610351600001</v>
      </c>
      <c r="J181" s="2">
        <f>TREND(Calibration!$A$2:$A$4,Calibration!$B$2:$B$4,C181)</f>
        <v>429.69131134993341</v>
      </c>
      <c r="K181" s="2">
        <f>TREND(Calibration!$A$2:$A$4,Calibration!$C$2:$C$4,E181)</f>
        <v>800.39044334239577</v>
      </c>
      <c r="L181" s="2">
        <f>TREND(Calibration!$A$2:$A$4,Calibration!$D$2:$D$4,G181)</f>
        <v>585.05910663470638</v>
      </c>
    </row>
    <row r="182" spans="1:12" x14ac:dyDescent="0.25">
      <c r="A182">
        <v>901879</v>
      </c>
      <c r="B182">
        <v>14.352999690000001</v>
      </c>
      <c r="C182">
        <v>0.64700000999999996</v>
      </c>
      <c r="D182">
        <v>871.45397949000005</v>
      </c>
      <c r="E182">
        <v>2.0364999799999999</v>
      </c>
      <c r="F182">
        <v>9.9000003020963209E+37</v>
      </c>
      <c r="G182">
        <v>1.5316000000000001</v>
      </c>
      <c r="H182">
        <v>1350.2840576200001</v>
      </c>
      <c r="J182" s="2">
        <f>TREND(Calibration!$A$2:$A$4,Calibration!$B$2:$B$4,C182)</f>
        <v>430.73656069821271</v>
      </c>
      <c r="K182" s="2">
        <f>TREND(Calibration!$A$2:$A$4,Calibration!$C$2:$C$4,E182)</f>
        <v>806.68959623848127</v>
      </c>
      <c r="L182" s="2">
        <f>TREND(Calibration!$A$2:$A$4,Calibration!$D$2:$D$4,G182)</f>
        <v>587.29361137529258</v>
      </c>
    </row>
    <row r="183" spans="1:12" x14ac:dyDescent="0.25">
      <c r="A183">
        <v>906879</v>
      </c>
      <c r="B183">
        <v>14.31200027</v>
      </c>
      <c r="C183">
        <v>0.64480000999999998</v>
      </c>
      <c r="D183">
        <v>874.01397704999999</v>
      </c>
      <c r="E183">
        <v>2.08349991</v>
      </c>
      <c r="F183">
        <v>9.9000003020963209E+37</v>
      </c>
      <c r="G183">
        <v>1.5397000300000001</v>
      </c>
      <c r="H183">
        <v>9.9000003020963209E+37</v>
      </c>
      <c r="J183" s="2">
        <f>TREND(Calibration!$A$2:$A$4,Calibration!$B$2:$B$4,C183)</f>
        <v>429.38391689794071</v>
      </c>
      <c r="K183" s="2">
        <f>TREND(Calibration!$A$2:$A$4,Calibration!$C$2:$C$4,E183)</f>
        <v>825.54706099298687</v>
      </c>
      <c r="L183" s="2">
        <f>TREND(Calibration!$A$2:$A$4,Calibration!$D$2:$D$4,G183)</f>
        <v>590.64541814238453</v>
      </c>
    </row>
    <row r="184" spans="1:12" x14ac:dyDescent="0.25">
      <c r="A184">
        <v>911878</v>
      </c>
      <c r="B184">
        <v>14.25599957</v>
      </c>
      <c r="C184">
        <v>0.64209998000000001</v>
      </c>
      <c r="D184">
        <v>1222.6080322299999</v>
      </c>
      <c r="E184">
        <v>2.1401998999999998</v>
      </c>
      <c r="F184">
        <v>9.9000003020963209E+37</v>
      </c>
      <c r="G184">
        <v>1.5471999599999999</v>
      </c>
      <c r="H184">
        <v>9.9000003020963209E+37</v>
      </c>
      <c r="J184" s="2">
        <f>TREND(Calibration!$A$2:$A$4,Calibration!$B$2:$B$4,C184)</f>
        <v>427.72383560700962</v>
      </c>
      <c r="K184" s="2">
        <f>TREND(Calibration!$A$2:$A$4,Calibration!$C$2:$C$4,E184)</f>
        <v>848.29641536448946</v>
      </c>
      <c r="L184" s="2">
        <f>TREND(Calibration!$A$2:$A$4,Calibration!$D$2:$D$4,G184)</f>
        <v>593.74890246611119</v>
      </c>
    </row>
    <row r="185" spans="1:12" x14ac:dyDescent="0.25">
      <c r="A185">
        <v>916879</v>
      </c>
      <c r="B185">
        <v>14.30799961</v>
      </c>
      <c r="C185">
        <v>0.64480000999999998</v>
      </c>
      <c r="D185">
        <v>350.86401367000002</v>
      </c>
      <c r="E185">
        <v>2.1584999599999999</v>
      </c>
      <c r="F185">
        <v>9.9000003020963209E+37</v>
      </c>
      <c r="G185">
        <v>1.5450999700000001</v>
      </c>
      <c r="H185">
        <v>1195.3959960899999</v>
      </c>
      <c r="J185" s="2">
        <f>TREND(Calibration!$A$2:$A$4,Calibration!$B$2:$B$4,C185)</f>
        <v>429.38391689794071</v>
      </c>
      <c r="K185" s="2">
        <f>TREND(Calibration!$A$2:$A$4,Calibration!$C$2:$C$4,E185)</f>
        <v>855.63882494797895</v>
      </c>
      <c r="L185" s="2">
        <f>TREND(Calibration!$A$2:$A$4,Calibration!$D$2:$D$4,G185)</f>
        <v>592.87992288297085</v>
      </c>
    </row>
    <row r="186" spans="1:12" x14ac:dyDescent="0.25">
      <c r="A186">
        <v>921879</v>
      </c>
      <c r="B186">
        <v>14.25300026</v>
      </c>
      <c r="C186">
        <v>0.64050001000000001</v>
      </c>
      <c r="D186">
        <v>1227.00097656</v>
      </c>
      <c r="E186">
        <v>2.1607000799999998</v>
      </c>
      <c r="F186">
        <v>9.9000003020963209E+37</v>
      </c>
      <c r="G186">
        <v>1.54449999</v>
      </c>
      <c r="H186">
        <v>9.9000003020963209E+37</v>
      </c>
      <c r="J186" s="2">
        <f>TREND(Calibration!$A$2:$A$4,Calibration!$B$2:$B$4,C186)</f>
        <v>426.74011310649996</v>
      </c>
      <c r="K186" s="2">
        <f>TREND(Calibration!$A$2:$A$4,Calibration!$C$2:$C$4,E186)</f>
        <v>856.52156424898817</v>
      </c>
      <c r="L186" s="2">
        <f>TREND(Calibration!$A$2:$A$4,Calibration!$D$2:$D$4,G186)</f>
        <v>592.63165009581815</v>
      </c>
    </row>
    <row r="187" spans="1:12" x14ac:dyDescent="0.25">
      <c r="A187">
        <v>926878</v>
      </c>
      <c r="B187">
        <v>14.274999619999999</v>
      </c>
      <c r="C187">
        <v>0.64050001000000001</v>
      </c>
      <c r="D187">
        <v>741.53900146000001</v>
      </c>
      <c r="E187">
        <v>2.1591000600000001</v>
      </c>
      <c r="F187">
        <v>9.9000003020963209E+37</v>
      </c>
      <c r="G187">
        <v>1.54069996</v>
      </c>
      <c r="H187">
        <v>9.9000003020963209E+37</v>
      </c>
      <c r="J187" s="2">
        <f>TREND(Calibration!$A$2:$A$4,Calibration!$B$2:$B$4,C187)</f>
        <v>426.74011310649996</v>
      </c>
      <c r="K187" s="2">
        <f>TREND(Calibration!$A$2:$A$4,Calibration!$C$2:$C$4,E187)</f>
        <v>855.87959902145485</v>
      </c>
      <c r="L187" s="2">
        <f>TREND(Calibration!$A$2:$A$4,Calibration!$D$2:$D$4,G187)</f>
        <v>591.0591909482406</v>
      </c>
    </row>
    <row r="188" spans="1:12" x14ac:dyDescent="0.25">
      <c r="A188">
        <v>931878</v>
      </c>
      <c r="B188">
        <v>14.227000240000001</v>
      </c>
      <c r="C188">
        <v>0.64160001</v>
      </c>
      <c r="D188">
        <v>724.34197998000002</v>
      </c>
      <c r="E188">
        <v>2.1947000000000001</v>
      </c>
      <c r="F188">
        <v>1259.1419677700001</v>
      </c>
      <c r="G188">
        <v>1.5379999900000001</v>
      </c>
      <c r="H188">
        <v>9.9000003020963209E+37</v>
      </c>
      <c r="J188" s="2">
        <f>TREND(Calibration!$A$2:$A$4,Calibration!$B$2:$B$4,C188)</f>
        <v>427.41643500663594</v>
      </c>
      <c r="K188" s="2">
        <f>TREND(Calibration!$A$2:$A$4,Calibration!$C$2:$C$4,E188)</f>
        <v>870.16312271633092</v>
      </c>
      <c r="L188" s="2">
        <f>TREND(Calibration!$A$2:$A$4,Calibration!$D$2:$D$4,G188)</f>
        <v>589.94193857794755</v>
      </c>
    </row>
    <row r="189" spans="1:12" x14ac:dyDescent="0.25">
      <c r="A189">
        <v>936878</v>
      </c>
      <c r="B189">
        <v>14.20400047</v>
      </c>
      <c r="C189">
        <v>0.63719999999999999</v>
      </c>
      <c r="D189">
        <v>1034.4069824200001</v>
      </c>
      <c r="E189">
        <v>2.0446000099999999</v>
      </c>
      <c r="F189">
        <v>817.45300293000003</v>
      </c>
      <c r="G189">
        <v>1.5402</v>
      </c>
      <c r="H189">
        <v>9.9000003020963209E+37</v>
      </c>
      <c r="J189" s="2">
        <f>TREND(Calibration!$A$2:$A$4,Calibration!$B$2:$B$4,C189)</f>
        <v>424.71114125771101</v>
      </c>
      <c r="K189" s="2">
        <f>TREND(Calibration!$A$2:$A$4,Calibration!$C$2:$C$4,E189)</f>
        <v>809.93951661571236</v>
      </c>
      <c r="L189" s="2">
        <f>TREND(Calibration!$A$2:$A$4,Calibration!$D$2:$D$4,G189)</f>
        <v>590.85230661432138</v>
      </c>
    </row>
    <row r="190" spans="1:12" x14ac:dyDescent="0.25">
      <c r="A190">
        <v>941878</v>
      </c>
      <c r="B190">
        <v>14.17500019</v>
      </c>
      <c r="C190">
        <v>0.63239997999999997</v>
      </c>
      <c r="D190">
        <v>871.51501465000001</v>
      </c>
      <c r="E190">
        <v>2.0369999399999998</v>
      </c>
      <c r="F190">
        <v>755.66497803000004</v>
      </c>
      <c r="G190">
        <v>1.54449999</v>
      </c>
      <c r="H190">
        <v>9.9000003020963209E+37</v>
      </c>
      <c r="J190" s="2">
        <f>TREND(Calibration!$A$2:$A$4,Calibration!$B$2:$B$4,C190)</f>
        <v>421.75990612399204</v>
      </c>
      <c r="K190" s="2">
        <f>TREND(Calibration!$A$2:$A$4,Calibration!$C$2:$C$4,E190)</f>
        <v>806.89019181550998</v>
      </c>
      <c r="L190" s="2">
        <f>TREND(Calibration!$A$2:$A$4,Calibration!$D$2:$D$4,G190)</f>
        <v>592.63165009581815</v>
      </c>
    </row>
    <row r="191" spans="1:12" x14ac:dyDescent="0.25">
      <c r="A191">
        <v>946878</v>
      </c>
      <c r="B191">
        <v>14.164999959999999</v>
      </c>
      <c r="C191">
        <v>0.63290000000000002</v>
      </c>
      <c r="D191">
        <v>1088.2139892600001</v>
      </c>
      <c r="E191">
        <v>1.96249998</v>
      </c>
      <c r="F191">
        <v>748.47698975000003</v>
      </c>
      <c r="G191">
        <v>1.54879999</v>
      </c>
      <c r="H191">
        <v>9.9000003020963209E+37</v>
      </c>
      <c r="J191" s="2">
        <f>TREND(Calibration!$A$2:$A$4,Calibration!$B$2:$B$4,C191)</f>
        <v>422.06733746627026</v>
      </c>
      <c r="K191" s="2">
        <f>TREND(Calibration!$A$2:$A$4,Calibration!$C$2:$C$4,E191)</f>
        <v>776.99907559656947</v>
      </c>
      <c r="L191" s="2">
        <f>TREND(Calibration!$A$2:$A$4,Calibration!$D$2:$D$4,G191)</f>
        <v>594.41099771533254</v>
      </c>
    </row>
    <row r="192" spans="1:12" x14ac:dyDescent="0.25">
      <c r="A192">
        <v>951878</v>
      </c>
      <c r="B192">
        <v>14.135999679999999</v>
      </c>
      <c r="C192">
        <v>0.63020003000000002</v>
      </c>
      <c r="D192">
        <v>1301.3559570299999</v>
      </c>
      <c r="E192">
        <v>1.9269000300000001</v>
      </c>
      <c r="F192">
        <v>1087.3699951200001</v>
      </c>
      <c r="G192">
        <v>1.54990005</v>
      </c>
      <c r="H192">
        <v>9.9000003020963209E+37</v>
      </c>
      <c r="J192" s="2">
        <f>TREND(Calibration!$A$2:$A$4,Calibration!$B$2:$B$4,C192)</f>
        <v>420.40729306562457</v>
      </c>
      <c r="K192" s="2">
        <f>TREND(Calibration!$A$2:$A$4,Calibration!$C$2:$C$4,E192)</f>
        <v>762.71554788946094</v>
      </c>
      <c r="L192" s="2">
        <f>TREND(Calibration!$A$2:$A$4,Calibration!$D$2:$D$4,G192)</f>
        <v>594.86620449261704</v>
      </c>
    </row>
    <row r="193" spans="1:12" x14ac:dyDescent="0.25">
      <c r="A193">
        <v>956879</v>
      </c>
      <c r="B193">
        <v>14.067999840000001</v>
      </c>
      <c r="C193">
        <v>0.62589996999999997</v>
      </c>
      <c r="D193">
        <v>9.9000003020963209E+37</v>
      </c>
      <c r="E193">
        <v>1.96469998</v>
      </c>
      <c r="F193">
        <v>379.85299683</v>
      </c>
      <c r="G193">
        <v>1.55209994</v>
      </c>
      <c r="H193">
        <v>9.9000003020963209E+37</v>
      </c>
      <c r="J193" s="2">
        <f>TREND(Calibration!$A$2:$A$4,Calibration!$B$2:$B$4,C193)</f>
        <v>417.76345238389831</v>
      </c>
      <c r="K193" s="2">
        <f>TREND(Calibration!$A$2:$A$4,Calibration!$C$2:$C$4,E193)</f>
        <v>777.88176675078842</v>
      </c>
      <c r="L193" s="2">
        <f>TREND(Calibration!$A$2:$A$4,Calibration!$D$2:$D$4,G193)</f>
        <v>595.77652287277829</v>
      </c>
    </row>
    <row r="194" spans="1:12" x14ac:dyDescent="0.25">
      <c r="A194">
        <v>961879</v>
      </c>
      <c r="B194">
        <v>14.05200005</v>
      </c>
      <c r="C194">
        <v>0.62809998</v>
      </c>
      <c r="D194">
        <v>875.55297852000001</v>
      </c>
      <c r="E194">
        <v>1.9424999999999999</v>
      </c>
      <c r="F194">
        <v>1002.34997559</v>
      </c>
      <c r="G194">
        <v>1.55209994</v>
      </c>
      <c r="H194">
        <v>1265.9919433600001</v>
      </c>
      <c r="J194" s="2">
        <f>TREND(Calibration!$A$2:$A$4,Calibration!$B$2:$B$4,C194)</f>
        <v>419.11610233255124</v>
      </c>
      <c r="K194" s="2">
        <f>TREND(Calibration!$A$2:$A$4,Calibration!$C$2:$C$4,E194)</f>
        <v>768.97461858267991</v>
      </c>
      <c r="L194" s="2">
        <f>TREND(Calibration!$A$2:$A$4,Calibration!$D$2:$D$4,G194)</f>
        <v>595.77652287277829</v>
      </c>
    </row>
    <row r="195" spans="1:12" x14ac:dyDescent="0.25">
      <c r="A195">
        <v>966878</v>
      </c>
      <c r="B195">
        <v>14.05500031</v>
      </c>
      <c r="C195">
        <v>0.63129997000000004</v>
      </c>
      <c r="D195">
        <v>871.49597168000003</v>
      </c>
      <c r="E195">
        <v>1.9694999500000001</v>
      </c>
      <c r="F195">
        <v>9.9000003020963209E+37</v>
      </c>
      <c r="G195">
        <v>1.56229997</v>
      </c>
      <c r="H195">
        <v>9.9000003020963209E+37</v>
      </c>
      <c r="J195" s="2">
        <f>TREND(Calibration!$A$2:$A$4,Calibration!$B$2:$B$4,C195)</f>
        <v>421.08357807547515</v>
      </c>
      <c r="K195" s="2">
        <f>TREND(Calibration!$A$2:$A$4,Calibration!$C$2:$C$4,E195)</f>
        <v>779.80762632329606</v>
      </c>
      <c r="L195" s="2">
        <f>TREND(Calibration!$A$2:$A$4,Calibration!$D$2:$D$4,G195)</f>
        <v>599.99731336102855</v>
      </c>
    </row>
    <row r="196" spans="1:12" x14ac:dyDescent="0.25">
      <c r="A196">
        <v>971879</v>
      </c>
      <c r="B196">
        <v>14.038999560000001</v>
      </c>
      <c r="C196">
        <v>0.62749999999999995</v>
      </c>
      <c r="D196">
        <v>9.9000003020963209E+37</v>
      </c>
      <c r="E196">
        <v>2.1045000599999999</v>
      </c>
      <c r="F196">
        <v>1020.3579711899999</v>
      </c>
      <c r="G196">
        <v>1.5596000000000001</v>
      </c>
      <c r="H196">
        <v>9.9000003020963209E+37</v>
      </c>
      <c r="J196" s="2">
        <f>TREND(Calibration!$A$2:$A$4,Calibration!$B$2:$B$4,C196)</f>
        <v>418.74721177469343</v>
      </c>
      <c r="K196" s="2">
        <f>TREND(Calibration!$A$2:$A$4,Calibration!$C$2:$C$4,E196)</f>
        <v>833.97280946674687</v>
      </c>
      <c r="L196" s="2">
        <f>TREND(Calibration!$A$2:$A$4,Calibration!$D$2:$D$4,G196)</f>
        <v>598.8800609907355</v>
      </c>
    </row>
    <row r="197" spans="1:12" x14ac:dyDescent="0.25">
      <c r="A197">
        <v>976878</v>
      </c>
      <c r="B197">
        <v>14.041999819999999</v>
      </c>
      <c r="C197">
        <v>0.63349997999999996</v>
      </c>
      <c r="D197">
        <v>1244.8339843700001</v>
      </c>
      <c r="E197">
        <v>2.16829991</v>
      </c>
      <c r="F197">
        <v>9.9000003020963209E+37</v>
      </c>
      <c r="G197">
        <v>1.5418000199999999</v>
      </c>
      <c r="H197">
        <v>9.9000003020963209E+37</v>
      </c>
      <c r="J197" s="2">
        <f>TREND(Calibration!$A$2:$A$4,Calibration!$B$2:$B$4,C197)</f>
        <v>422.43622802412801</v>
      </c>
      <c r="K197" s="2">
        <f>TREND(Calibration!$A$2:$A$4,Calibration!$C$2:$C$4,E197)</f>
        <v>859.57079275561011</v>
      </c>
      <c r="L197" s="2">
        <f>TREND(Calibration!$A$2:$A$4,Calibration!$D$2:$D$4,G197)</f>
        <v>591.51439772552499</v>
      </c>
    </row>
    <row r="198" spans="1:12" x14ac:dyDescent="0.25">
      <c r="A198">
        <v>981878</v>
      </c>
      <c r="B198">
        <v>14.00899982</v>
      </c>
      <c r="C198">
        <v>0.63450002999999999</v>
      </c>
      <c r="D198">
        <v>1299.8769531200001</v>
      </c>
      <c r="E198">
        <v>2.1066999399999999</v>
      </c>
      <c r="F198">
        <v>9.9000003020963209E+37</v>
      </c>
      <c r="G198">
        <v>1.5440000300000001</v>
      </c>
      <c r="H198">
        <v>9.9000003020963209E+37</v>
      </c>
      <c r="J198" s="2">
        <f>TREND(Calibration!$A$2:$A$4,Calibration!$B$2:$B$4,C198)</f>
        <v>423.05109685706532</v>
      </c>
      <c r="K198" s="2">
        <f>TREND(Calibration!$A$2:$A$4,Calibration!$C$2:$C$4,E198)</f>
        <v>834.85545247417565</v>
      </c>
      <c r="L198" s="2">
        <f>TREND(Calibration!$A$2:$A$4,Calibration!$D$2:$D$4,G198)</f>
        <v>592.42476576189904</v>
      </c>
    </row>
    <row r="199" spans="1:12" x14ac:dyDescent="0.25">
      <c r="A199">
        <v>986879</v>
      </c>
      <c r="B199">
        <v>13.96700001</v>
      </c>
      <c r="C199">
        <v>0.63129997000000004</v>
      </c>
      <c r="D199">
        <v>1326.1579589800001</v>
      </c>
      <c r="E199">
        <v>2.1013000000000002</v>
      </c>
      <c r="F199">
        <v>1223.0620117200001</v>
      </c>
      <c r="G199">
        <v>1.5440000300000001</v>
      </c>
      <c r="H199">
        <v>9.9000003020963209E+37</v>
      </c>
      <c r="J199" s="2">
        <f>TREND(Calibration!$A$2:$A$4,Calibration!$B$2:$B$4,C199)</f>
        <v>421.08357807547515</v>
      </c>
      <c r="K199" s="2">
        <f>TREND(Calibration!$A$2:$A$4,Calibration!$C$2:$C$4,E199)</f>
        <v>832.68887098721518</v>
      </c>
      <c r="L199" s="2">
        <f>TREND(Calibration!$A$2:$A$4,Calibration!$D$2:$D$4,G199)</f>
        <v>592.42476576189904</v>
      </c>
    </row>
    <row r="200" spans="1:12" x14ac:dyDescent="0.25">
      <c r="A200">
        <v>991879</v>
      </c>
      <c r="B200">
        <v>13.97999954</v>
      </c>
      <c r="C200">
        <v>0.62910001999999998</v>
      </c>
      <c r="D200">
        <v>9.9000003020963209E+37</v>
      </c>
      <c r="E200">
        <v>2.0457000700000001</v>
      </c>
      <c r="F200">
        <v>964.46997069999998</v>
      </c>
      <c r="G200">
        <v>1.5514999599999999</v>
      </c>
      <c r="H200">
        <v>9.9000003020963209E+37</v>
      </c>
      <c r="J200" s="2">
        <f>TREND(Calibration!$A$2:$A$4,Calibration!$B$2:$B$4,C200)</f>
        <v>419.73096501710762</v>
      </c>
      <c r="K200" s="2">
        <f>TREND(Calibration!$A$2:$A$4,Calibration!$C$2:$C$4,E200)</f>
        <v>810.38088626621709</v>
      </c>
      <c r="L200" s="2">
        <f>TREND(Calibration!$A$2:$A$4,Calibration!$D$2:$D$4,G200)</f>
        <v>595.5282500856257</v>
      </c>
    </row>
    <row r="201" spans="1:12" x14ac:dyDescent="0.25">
      <c r="A201">
        <v>996879</v>
      </c>
      <c r="B201">
        <v>14.05799961</v>
      </c>
      <c r="C201">
        <v>0.63239997999999997</v>
      </c>
      <c r="D201">
        <v>878.29602050999995</v>
      </c>
      <c r="E201">
        <v>1.94089997</v>
      </c>
      <c r="F201">
        <v>1276.2110595700001</v>
      </c>
      <c r="G201">
        <v>1.5440000300000001</v>
      </c>
      <c r="H201">
        <v>1055.6219482399999</v>
      </c>
      <c r="J201" s="2">
        <f>TREND(Calibration!$A$2:$A$4,Calibration!$B$2:$B$4,C201)</f>
        <v>421.75990612399204</v>
      </c>
      <c r="K201" s="2">
        <f>TREND(Calibration!$A$2:$A$4,Calibration!$C$2:$C$4,E201)</f>
        <v>768.33264934291401</v>
      </c>
      <c r="L201" s="2">
        <f>TREND(Calibration!$A$2:$A$4,Calibration!$D$2:$D$4,G201)</f>
        <v>592.42476576189904</v>
      </c>
    </row>
    <row r="202" spans="1:12" x14ac:dyDescent="0.25">
      <c r="A202">
        <v>1001879</v>
      </c>
      <c r="B202">
        <v>14.097000120000001</v>
      </c>
      <c r="C202">
        <v>0.63990002999999995</v>
      </c>
      <c r="D202">
        <v>936.50299071999996</v>
      </c>
      <c r="E202">
        <v>1.9296</v>
      </c>
      <c r="F202">
        <v>9.9000003020963209E+37</v>
      </c>
      <c r="G202">
        <v>1.5379999900000001</v>
      </c>
      <c r="H202">
        <v>9.9000003020963209E+37</v>
      </c>
      <c r="J202" s="2">
        <f>TREND(Calibration!$A$2:$A$4,Calibration!$B$2:$B$4,C202)</f>
        <v>426.37122254864209</v>
      </c>
      <c r="K202" s="2">
        <f>TREND(Calibration!$A$2:$A$4,Calibration!$C$2:$C$4,E202)</f>
        <v>763.79883863294128</v>
      </c>
      <c r="L202" s="2">
        <f>TREND(Calibration!$A$2:$A$4,Calibration!$D$2:$D$4,G202)</f>
        <v>589.94193857794755</v>
      </c>
    </row>
    <row r="203" spans="1:12" x14ac:dyDescent="0.25">
      <c r="A203">
        <v>1006878</v>
      </c>
      <c r="B203">
        <v>14.12300014</v>
      </c>
      <c r="C203">
        <v>0.64160001</v>
      </c>
      <c r="D203">
        <v>1124.07299805</v>
      </c>
      <c r="E203">
        <v>1.93499994</v>
      </c>
      <c r="F203">
        <v>9.9000003020963209E+37</v>
      </c>
      <c r="G203">
        <v>1.5359</v>
      </c>
      <c r="H203">
        <v>9.9000003020963209E+37</v>
      </c>
      <c r="J203" s="2">
        <f>TREND(Calibration!$A$2:$A$4,Calibration!$B$2:$B$4,C203)</f>
        <v>427.41643500663594</v>
      </c>
      <c r="K203" s="2">
        <f>TREND(Calibration!$A$2:$A$4,Calibration!$C$2:$C$4,E203)</f>
        <v>765.96542011990186</v>
      </c>
      <c r="L203" s="2">
        <f>TREND(Calibration!$A$2:$A$4,Calibration!$D$2:$D$4,G203)</f>
        <v>589.07295899480698</v>
      </c>
    </row>
    <row r="204" spans="1:12" x14ac:dyDescent="0.25">
      <c r="A204">
        <v>1011878</v>
      </c>
      <c r="B204">
        <v>14.149000170000001</v>
      </c>
      <c r="C204">
        <v>0.64099996999999997</v>
      </c>
      <c r="D204">
        <v>1174.94799805</v>
      </c>
      <c r="E204">
        <v>1.99650002</v>
      </c>
      <c r="F204">
        <v>9.9000003020963209E+37</v>
      </c>
      <c r="G204">
        <v>1.5369999400000001</v>
      </c>
      <c r="H204">
        <v>1312.2309570299999</v>
      </c>
      <c r="J204" s="2">
        <f>TREND(Calibration!$A$2:$A$4,Calibration!$B$2:$B$4,C204)</f>
        <v>427.04750755849267</v>
      </c>
      <c r="K204" s="2">
        <f>TREND(Calibration!$A$2:$A$4,Calibration!$C$2:$C$4,E204)</f>
        <v>790.64068221070227</v>
      </c>
      <c r="L204" s="2">
        <f>TREND(Calibration!$A$2:$A$4,Calibration!$D$2:$D$4,G204)</f>
        <v>589.52811611587879</v>
      </c>
    </row>
    <row r="205" spans="1:12" x14ac:dyDescent="0.25">
      <c r="A205">
        <v>1016878</v>
      </c>
      <c r="B205">
        <v>14.14599991</v>
      </c>
      <c r="C205">
        <v>0.64910000999999995</v>
      </c>
      <c r="D205">
        <v>1172.0090332</v>
      </c>
      <c r="E205">
        <v>2.0499999500000001</v>
      </c>
      <c r="F205">
        <v>9.9000003020963209E+37</v>
      </c>
      <c r="G205">
        <v>1.5467</v>
      </c>
      <c r="H205">
        <v>1337.9799804700001</v>
      </c>
      <c r="J205" s="2">
        <f>TREND(Calibration!$A$2:$A$4,Calibration!$B$2:$B$4,C205)</f>
        <v>432.02772068938145</v>
      </c>
      <c r="K205" s="2">
        <f>TREND(Calibration!$A$2:$A$4,Calibration!$C$2:$C$4,E205)</f>
        <v>812.10609810267306</v>
      </c>
      <c r="L205" s="2">
        <f>TREND(Calibration!$A$2:$A$4,Calibration!$D$2:$D$4,G205)</f>
        <v>593.54201813219208</v>
      </c>
    </row>
    <row r="206" spans="1:12" x14ac:dyDescent="0.25">
      <c r="A206">
        <v>1021878</v>
      </c>
      <c r="B206">
        <v>14.06099987</v>
      </c>
      <c r="C206">
        <v>0.64590000999999997</v>
      </c>
      <c r="D206">
        <v>9.9000003020963209E+37</v>
      </c>
      <c r="E206">
        <v>2.1201999200000001</v>
      </c>
      <c r="F206">
        <v>816.14001465000001</v>
      </c>
      <c r="G206">
        <v>1.5471999599999999</v>
      </c>
      <c r="H206">
        <v>9.9000003020963209E+37</v>
      </c>
      <c r="J206" s="2">
        <f>TREND(Calibration!$A$2:$A$4,Calibration!$B$2:$B$4,C206)</f>
        <v>430.06023879807668</v>
      </c>
      <c r="K206" s="2">
        <f>TREND(Calibration!$A$2:$A$4,Calibration!$C$2:$C$4,E206)</f>
        <v>840.27195835060002</v>
      </c>
      <c r="L206" s="2">
        <f>TREND(Calibration!$A$2:$A$4,Calibration!$D$2:$D$4,G206)</f>
        <v>593.74890246611119</v>
      </c>
    </row>
    <row r="207" spans="1:12" x14ac:dyDescent="0.25">
      <c r="A207">
        <v>1026878</v>
      </c>
      <c r="B207">
        <v>14.13899994</v>
      </c>
      <c r="C207">
        <v>0.65560001000000001</v>
      </c>
      <c r="D207">
        <v>561.25201416000004</v>
      </c>
      <c r="E207">
        <v>2.0488998899999999</v>
      </c>
      <c r="F207">
        <v>9.9000003020963209E+37</v>
      </c>
      <c r="G207">
        <v>1.54990005</v>
      </c>
      <c r="H207">
        <v>622.19396973000005</v>
      </c>
      <c r="J207" s="2">
        <f>TREND(Calibration!$A$2:$A$4,Calibration!$B$2:$B$4,C207)</f>
        <v>436.02416828109426</v>
      </c>
      <c r="K207" s="2">
        <f>TREND(Calibration!$A$2:$A$4,Calibration!$C$2:$C$4,E207)</f>
        <v>811.66472845216845</v>
      </c>
      <c r="L207" s="2">
        <f>TREND(Calibration!$A$2:$A$4,Calibration!$D$2:$D$4,G207)</f>
        <v>594.86620449261704</v>
      </c>
    </row>
    <row r="208" spans="1:12" x14ac:dyDescent="0.25">
      <c r="A208">
        <v>1031878</v>
      </c>
      <c r="B208">
        <v>14.16800022</v>
      </c>
      <c r="C208">
        <v>0.64969999</v>
      </c>
      <c r="D208">
        <v>1031.7309570299999</v>
      </c>
      <c r="E208">
        <v>2.06299996</v>
      </c>
      <c r="F208">
        <v>9.9000003020963209E+37</v>
      </c>
      <c r="G208">
        <v>1.5575000000000001</v>
      </c>
      <c r="H208">
        <v>9.9000003020963209E+37</v>
      </c>
      <c r="J208" s="2">
        <f>TREND(Calibration!$A$2:$A$4,Calibration!$B$2:$B$4,C208)</f>
        <v>432.39661124723932</v>
      </c>
      <c r="K208" s="2">
        <f>TREND(Calibration!$A$2:$A$4,Calibration!$C$2:$C$4,E208)</f>
        <v>817.32200438983602</v>
      </c>
      <c r="L208" s="2">
        <f>TREND(Calibration!$A$2:$A$4,Calibration!$D$2:$D$4,G208)</f>
        <v>598.01107726957719</v>
      </c>
    </row>
    <row r="209" spans="1:12" x14ac:dyDescent="0.25">
      <c r="A209">
        <v>1036878</v>
      </c>
      <c r="B209">
        <v>14.18500042</v>
      </c>
      <c r="C209">
        <v>0.65240001999999997</v>
      </c>
      <c r="D209">
        <v>1179.2800293</v>
      </c>
      <c r="E209">
        <v>2.2146999799999998</v>
      </c>
      <c r="F209">
        <v>9.9000003020963209E+37</v>
      </c>
      <c r="G209">
        <v>1.55050004</v>
      </c>
      <c r="H209">
        <v>9.9000003020963209E+37</v>
      </c>
      <c r="J209" s="2">
        <f>TREND(Calibration!$A$2:$A$4,Calibration!$B$2:$B$4,C209)</f>
        <v>434.05669253817041</v>
      </c>
      <c r="K209" s="2">
        <f>TREND(Calibration!$A$2:$A$4,Calibration!$C$2:$C$4,E209)</f>
        <v>878.18757973022025</v>
      </c>
      <c r="L209" s="2">
        <f>TREND(Calibration!$A$2:$A$4,Calibration!$D$2:$D$4,G209)</f>
        <v>595.11448141778737</v>
      </c>
    </row>
    <row r="210" spans="1:12" x14ac:dyDescent="0.25">
      <c r="A210">
        <v>1041878</v>
      </c>
      <c r="B210">
        <v>14.19799995</v>
      </c>
      <c r="C210">
        <v>0.65179997999999995</v>
      </c>
      <c r="D210">
        <v>1334.1219482399999</v>
      </c>
      <c r="E210">
        <v>2.1672000900000001</v>
      </c>
      <c r="F210">
        <v>9.9000003020963209E+37</v>
      </c>
      <c r="G210">
        <v>1.5461000199999999</v>
      </c>
      <c r="H210">
        <v>1354.6180419899999</v>
      </c>
      <c r="J210" s="2">
        <f>TREND(Calibration!$A$2:$A$4,Calibration!$B$2:$B$4,C210)</f>
        <v>433.68776509002709</v>
      </c>
      <c r="K210" s="2">
        <f>TREND(Calibration!$A$2:$A$4,Calibration!$C$2:$C$4,E210)</f>
        <v>859.12951939868606</v>
      </c>
      <c r="L210" s="2">
        <f>TREND(Calibration!$A$2:$A$4,Calibration!$D$2:$D$4,G210)</f>
        <v>593.29374534503938</v>
      </c>
    </row>
    <row r="211" spans="1:12" x14ac:dyDescent="0.25">
      <c r="A211">
        <v>1046878</v>
      </c>
      <c r="B211">
        <v>14.20699978</v>
      </c>
      <c r="C211">
        <v>0.64480000999999998</v>
      </c>
      <c r="D211">
        <v>9.9000003020963209E+37</v>
      </c>
      <c r="E211">
        <v>2.2741000699999998</v>
      </c>
      <c r="F211">
        <v>9.9000003020963209E+37</v>
      </c>
      <c r="G211">
        <v>1.5493999700000001</v>
      </c>
      <c r="H211">
        <v>9.9000003020963209E+37</v>
      </c>
      <c r="J211" s="2">
        <f>TREND(Calibration!$A$2:$A$4,Calibration!$B$2:$B$4,C211)</f>
        <v>429.38391689794071</v>
      </c>
      <c r="K211" s="2">
        <f>TREND(Calibration!$A$2:$A$4,Calibration!$C$2:$C$4,E211)</f>
        <v>902.02027700422593</v>
      </c>
      <c r="L211" s="2">
        <f>TREND(Calibration!$A$2:$A$4,Calibration!$D$2:$D$4,G211)</f>
        <v>594.65927050248524</v>
      </c>
    </row>
    <row r="212" spans="1:12" x14ac:dyDescent="0.25">
      <c r="A212">
        <v>1051878</v>
      </c>
      <c r="B212">
        <v>14.27900028</v>
      </c>
      <c r="C212">
        <v>0.64749997999999997</v>
      </c>
      <c r="D212">
        <v>9.9000003020963209E+37</v>
      </c>
      <c r="E212">
        <v>2.31890011</v>
      </c>
      <c r="F212">
        <v>1117.12402344</v>
      </c>
      <c r="G212">
        <v>1.5509999999999999</v>
      </c>
      <c r="H212">
        <v>9.9000003020963209E+37</v>
      </c>
      <c r="J212" s="2">
        <f>TREND(Calibration!$A$2:$A$4,Calibration!$B$2:$B$4,C212)</f>
        <v>431.04396129858634</v>
      </c>
      <c r="K212" s="2">
        <f>TREND(Calibration!$A$2:$A$4,Calibration!$C$2:$C$4,E212)</f>
        <v>919.99509473907028</v>
      </c>
      <c r="L212" s="2">
        <f>TREND(Calibration!$A$2:$A$4,Calibration!$D$2:$D$4,G212)</f>
        <v>595.32136575170648</v>
      </c>
    </row>
    <row r="213" spans="1:12" x14ac:dyDescent="0.25">
      <c r="A213">
        <v>1056875</v>
      </c>
      <c r="B213">
        <v>14.347000120000001</v>
      </c>
      <c r="C213">
        <v>0.64969999</v>
      </c>
      <c r="D213">
        <v>1288.9880371100001</v>
      </c>
      <c r="E213">
        <v>2.32920003</v>
      </c>
      <c r="F213">
        <v>1300.2729492200001</v>
      </c>
      <c r="G213">
        <v>1.5514999599999999</v>
      </c>
      <c r="H213">
        <v>1100.98706055</v>
      </c>
      <c r="J213" s="2">
        <f>TREND(Calibration!$A$2:$A$4,Calibration!$B$2:$B$4,C213)</f>
        <v>432.39661124723932</v>
      </c>
      <c r="K213" s="2">
        <f>TREND(Calibration!$A$2:$A$4,Calibration!$C$2:$C$4,E213)</f>
        <v>924.12766213596274</v>
      </c>
      <c r="L213" s="2">
        <f>TREND(Calibration!$A$2:$A$4,Calibration!$D$2:$D$4,G213)</f>
        <v>595.5282500856257</v>
      </c>
    </row>
    <row r="214" spans="1:12" x14ac:dyDescent="0.25">
      <c r="A214">
        <v>1061875</v>
      </c>
      <c r="B214">
        <v>14.411999700000001</v>
      </c>
      <c r="C214">
        <v>0.64700000999999996</v>
      </c>
      <c r="D214">
        <v>9.9000003020963209E+37</v>
      </c>
      <c r="E214">
        <v>2.2211999900000001</v>
      </c>
      <c r="F214">
        <v>666.03900146000001</v>
      </c>
      <c r="G214">
        <v>1.5509999999999999</v>
      </c>
      <c r="H214">
        <v>9.9000003020963209E+37</v>
      </c>
      <c r="J214" s="2">
        <f>TREND(Calibration!$A$2:$A$4,Calibration!$B$2:$B$4,C214)</f>
        <v>430.73656069821271</v>
      </c>
      <c r="K214" s="2">
        <f>TREND(Calibration!$A$2:$A$4,Calibration!$C$2:$C$4,E214)</f>
        <v>880.79553487991814</v>
      </c>
      <c r="L214" s="2">
        <f>TREND(Calibration!$A$2:$A$4,Calibration!$D$2:$D$4,G214)</f>
        <v>595.32136575170648</v>
      </c>
    </row>
    <row r="215" spans="1:12" x14ac:dyDescent="0.25">
      <c r="A215">
        <v>1066875</v>
      </c>
      <c r="B215">
        <v>14.46700001</v>
      </c>
      <c r="C215">
        <v>0.65020001000000005</v>
      </c>
      <c r="D215">
        <v>9.9000003020963209E+37</v>
      </c>
      <c r="E215">
        <v>2.2837998900000001</v>
      </c>
      <c r="F215">
        <v>700.58697510000002</v>
      </c>
      <c r="G215">
        <v>1.5440000300000001</v>
      </c>
      <c r="H215">
        <v>9.9000003020963209E+37</v>
      </c>
      <c r="J215" s="2">
        <f>TREND(Calibration!$A$2:$A$4,Calibration!$B$2:$B$4,C215)</f>
        <v>432.70404258951754</v>
      </c>
      <c r="K215" s="2">
        <f>TREND(Calibration!$A$2:$A$4,Calibration!$C$2:$C$4,E215)</f>
        <v>905.91207032764271</v>
      </c>
      <c r="L215" s="2">
        <f>TREND(Calibration!$A$2:$A$4,Calibration!$D$2:$D$4,G215)</f>
        <v>592.42476576189904</v>
      </c>
    </row>
    <row r="216" spans="1:12" x14ac:dyDescent="0.25">
      <c r="A216">
        <v>1071876</v>
      </c>
      <c r="B216">
        <v>14.51200008</v>
      </c>
      <c r="C216">
        <v>0.64590000999999997</v>
      </c>
      <c r="D216">
        <v>1167.33300781</v>
      </c>
      <c r="E216">
        <v>2.25469995</v>
      </c>
      <c r="F216">
        <v>892.29797363</v>
      </c>
      <c r="G216">
        <v>1.53750002</v>
      </c>
      <c r="H216">
        <v>9.9000003020963209E+37</v>
      </c>
      <c r="J216" s="2">
        <f>TREND(Calibration!$A$2:$A$4,Calibration!$B$2:$B$4,C216)</f>
        <v>430.06023879807668</v>
      </c>
      <c r="K216" s="2">
        <f>TREND(Calibration!$A$2:$A$4,Calibration!$C$2:$C$4,E216)</f>
        <v>894.23649777023184</v>
      </c>
      <c r="L216" s="2">
        <f>TREND(Calibration!$A$2:$A$4,Calibration!$D$2:$D$4,G216)</f>
        <v>589.73505010601059</v>
      </c>
    </row>
    <row r="217" spans="1:12" x14ac:dyDescent="0.25">
      <c r="A217">
        <v>1076875</v>
      </c>
      <c r="B217">
        <v>14.59000015</v>
      </c>
      <c r="C217">
        <v>0.64480000999999998</v>
      </c>
      <c r="D217">
        <v>1033.18200684</v>
      </c>
      <c r="E217">
        <v>2.16179991</v>
      </c>
      <c r="F217">
        <v>9.9000003020963209E+37</v>
      </c>
      <c r="G217">
        <v>1.54340005</v>
      </c>
      <c r="H217">
        <v>1016.26898193</v>
      </c>
      <c r="J217" s="2">
        <f>TREND(Calibration!$A$2:$A$4,Calibration!$B$2:$B$4,C217)</f>
        <v>429.38391689794071</v>
      </c>
      <c r="K217" s="2">
        <f>TREND(Calibration!$A$2:$A$4,Calibration!$C$2:$C$4,E217)</f>
        <v>856.96284161814492</v>
      </c>
      <c r="L217" s="2">
        <f>TREND(Calibration!$A$2:$A$4,Calibration!$D$2:$D$4,G217)</f>
        <v>592.17649297474634</v>
      </c>
    </row>
    <row r="218" spans="1:12" x14ac:dyDescent="0.25">
      <c r="A218">
        <v>1081875</v>
      </c>
      <c r="B218">
        <v>14.61600018</v>
      </c>
      <c r="C218">
        <v>0.64209998000000001</v>
      </c>
      <c r="D218">
        <v>850.64099121000004</v>
      </c>
      <c r="E218">
        <v>2.1672000900000001</v>
      </c>
      <c r="F218">
        <v>9.9000003020963209E+37</v>
      </c>
      <c r="G218">
        <v>1.5514999599999999</v>
      </c>
      <c r="H218">
        <v>9.9000003020963209E+37</v>
      </c>
      <c r="J218" s="2">
        <f>TREND(Calibration!$A$2:$A$4,Calibration!$B$2:$B$4,C218)</f>
        <v>427.72383560700962</v>
      </c>
      <c r="K218" s="2">
        <f>TREND(Calibration!$A$2:$A$4,Calibration!$C$2:$C$4,E218)</f>
        <v>859.12951939868606</v>
      </c>
      <c r="L218" s="2">
        <f>TREND(Calibration!$A$2:$A$4,Calibration!$D$2:$D$4,G218)</f>
        <v>595.5282500856257</v>
      </c>
    </row>
    <row r="219" spans="1:12" x14ac:dyDescent="0.25">
      <c r="A219">
        <v>1086875</v>
      </c>
      <c r="B219">
        <v>14.66800022</v>
      </c>
      <c r="C219">
        <v>0.64099996999999997</v>
      </c>
      <c r="D219">
        <v>563.62200928000004</v>
      </c>
      <c r="E219">
        <v>2.13529992</v>
      </c>
      <c r="F219">
        <v>9.9000003020963209E+37</v>
      </c>
      <c r="G219">
        <v>1.5569000200000001</v>
      </c>
      <c r="H219">
        <v>9.9000003020963209E+37</v>
      </c>
      <c r="J219" s="2">
        <f>TREND(Calibration!$A$2:$A$4,Calibration!$B$2:$B$4,C219)</f>
        <v>427.04750755849267</v>
      </c>
      <c r="K219" s="2">
        <f>TREND(Calibration!$A$2:$A$4,Calibration!$C$2:$C$4,E219)</f>
        <v>846.3304294545577</v>
      </c>
      <c r="L219" s="2">
        <f>TREND(Calibration!$A$2:$A$4,Calibration!$D$2:$D$4,G219)</f>
        <v>597.7628044824246</v>
      </c>
    </row>
    <row r="220" spans="1:12" x14ac:dyDescent="0.25">
      <c r="A220">
        <v>1091876</v>
      </c>
      <c r="B220">
        <v>14.713000299999999</v>
      </c>
      <c r="C220">
        <v>0.64480000999999998</v>
      </c>
      <c r="D220">
        <v>499.02801513999998</v>
      </c>
      <c r="E220">
        <v>2.1547999400000002</v>
      </c>
      <c r="F220">
        <v>9.9000003020963209E+37</v>
      </c>
      <c r="G220">
        <v>1.57579994</v>
      </c>
      <c r="H220">
        <v>9.9000003020963209E+37</v>
      </c>
      <c r="J220" s="2">
        <f>TREND(Calibration!$A$2:$A$4,Calibration!$B$2:$B$4,C220)</f>
        <v>429.38391689794071</v>
      </c>
      <c r="K220" s="2">
        <f>TREND(Calibration!$A$2:$A$4,Calibration!$C$2:$C$4,E220)</f>
        <v>854.15429089141844</v>
      </c>
      <c r="L220" s="2">
        <f>TREND(Calibration!$A$2:$A$4,Calibration!$D$2:$D$4,G220)</f>
        <v>605.58362486870681</v>
      </c>
    </row>
    <row r="221" spans="1:12" x14ac:dyDescent="0.25">
      <c r="A221">
        <v>1096875</v>
      </c>
      <c r="B221">
        <v>14.777999879999999</v>
      </c>
      <c r="C221">
        <v>0.64429997999999999</v>
      </c>
      <c r="D221">
        <v>522.47302246000004</v>
      </c>
      <c r="E221">
        <v>2.1233999699999999</v>
      </c>
      <c r="F221">
        <v>9.9000003020963209E+37</v>
      </c>
      <c r="G221">
        <v>1.5687999699999999</v>
      </c>
      <c r="H221">
        <v>9.9000003020963209E+37</v>
      </c>
      <c r="J221" s="2">
        <f>TREND(Calibration!$A$2:$A$4,Calibration!$B$2:$B$4,C221)</f>
        <v>429.07647940728162</v>
      </c>
      <c r="K221" s="2">
        <f>TREND(Calibration!$A$2:$A$4,Calibration!$C$2:$C$4,E221)</f>
        <v>841.55589281789923</v>
      </c>
      <c r="L221" s="2">
        <f>TREND(Calibration!$A$2:$A$4,Calibration!$D$2:$D$4,G221)</f>
        <v>602.68702487889914</v>
      </c>
    </row>
    <row r="222" spans="1:12" x14ac:dyDescent="0.25">
      <c r="A222">
        <v>1101875</v>
      </c>
      <c r="B222">
        <v>14.82699966</v>
      </c>
      <c r="C222">
        <v>0.63940001000000002</v>
      </c>
      <c r="D222">
        <v>443.16198730000002</v>
      </c>
      <c r="E222">
        <v>2.1120998900000001</v>
      </c>
      <c r="F222">
        <v>9.9000003020963209E+37</v>
      </c>
      <c r="G222">
        <v>1.56289995</v>
      </c>
      <c r="H222">
        <v>9.9000003020963209E+37</v>
      </c>
      <c r="J222" s="2">
        <f>TREND(Calibration!$A$2:$A$4,Calibration!$B$2:$B$4,C222)</f>
        <v>426.06379120636393</v>
      </c>
      <c r="K222" s="2">
        <f>TREND(Calibration!$A$2:$A$4,Calibration!$C$2:$C$4,E222)</f>
        <v>837.02203797336881</v>
      </c>
      <c r="L222" s="2">
        <f>TREND(Calibration!$A$2:$A$4,Calibration!$D$2:$D$4,G222)</f>
        <v>600.24558614818113</v>
      </c>
    </row>
    <row r="223" spans="1:12" x14ac:dyDescent="0.25">
      <c r="A223">
        <v>1106875</v>
      </c>
      <c r="B223">
        <v>14.881999970000001</v>
      </c>
      <c r="C223">
        <v>0.63450002999999999</v>
      </c>
      <c r="D223">
        <v>507.93499756</v>
      </c>
      <c r="E223">
        <v>2.10619998</v>
      </c>
      <c r="F223">
        <v>9.9000003020963209E+37</v>
      </c>
      <c r="G223">
        <v>1.5613000399999999</v>
      </c>
      <c r="H223">
        <v>9.9000003020963209E+37</v>
      </c>
      <c r="J223" s="2">
        <f>TREND(Calibration!$A$2:$A$4,Calibration!$B$2:$B$4,C223)</f>
        <v>423.05109685706532</v>
      </c>
      <c r="K223" s="2">
        <f>TREND(Calibration!$A$2:$A$4,Calibration!$C$2:$C$4,E223)</f>
        <v>834.65485689714694</v>
      </c>
      <c r="L223" s="2">
        <f>TREND(Calibration!$A$2:$A$4,Calibration!$D$2:$D$4,G223)</f>
        <v>599.58354055517248</v>
      </c>
    </row>
    <row r="224" spans="1:12" x14ac:dyDescent="0.25">
      <c r="A224">
        <v>1111875</v>
      </c>
      <c r="B224">
        <v>14.944000239999999</v>
      </c>
      <c r="C224">
        <v>0.63889998000000003</v>
      </c>
      <c r="D224">
        <v>476.23901367000002</v>
      </c>
      <c r="E224">
        <v>2.0878000299999999</v>
      </c>
      <c r="F224">
        <v>9.9000003020963209E+37</v>
      </c>
      <c r="G224">
        <v>1.5709999800000001</v>
      </c>
      <c r="H224">
        <v>9.9000003020963209E+37</v>
      </c>
      <c r="J224" s="2">
        <f>TREND(Calibration!$A$2:$A$4,Calibration!$B$2:$B$4,C224)</f>
        <v>425.75635371570485</v>
      </c>
      <c r="K224" s="2">
        <f>TREND(Calibration!$A$2:$A$4,Calibration!$C$2:$C$4,E224)</f>
        <v>827.27236912302328</v>
      </c>
      <c r="L224" s="2">
        <f>TREND(Calibration!$A$2:$A$4,Calibration!$D$2:$D$4,G224)</f>
        <v>603.59739291527319</v>
      </c>
    </row>
    <row r="225" spans="1:12" x14ac:dyDescent="0.25">
      <c r="A225">
        <v>1116876</v>
      </c>
      <c r="B225">
        <v>15.03100014</v>
      </c>
      <c r="C225">
        <v>0.64480000999999998</v>
      </c>
      <c r="D225">
        <v>175.57600403000001</v>
      </c>
      <c r="E225">
        <v>2.0597000099999998</v>
      </c>
      <c r="F225">
        <v>9.9000003020963209E+37</v>
      </c>
      <c r="G225">
        <v>1.56939995</v>
      </c>
      <c r="H225">
        <v>1145.57299805</v>
      </c>
      <c r="J225" s="2">
        <f>TREND(Calibration!$A$2:$A$4,Calibration!$B$2:$B$4,C225)</f>
        <v>429.38391689794071</v>
      </c>
      <c r="K225" s="2">
        <f>TREND(Calibration!$A$2:$A$4,Calibration!$C$2:$C$4,E225)</f>
        <v>815.99798771967005</v>
      </c>
      <c r="L225" s="2">
        <f>TREND(Calibration!$A$2:$A$4,Calibration!$D$2:$D$4,G225)</f>
        <v>602.93529766605184</v>
      </c>
    </row>
    <row r="226" spans="1:12" x14ac:dyDescent="0.25">
      <c r="A226">
        <v>1121876</v>
      </c>
      <c r="B226">
        <v>15.027999879999999</v>
      </c>
      <c r="C226">
        <v>0.64749997999999997</v>
      </c>
      <c r="D226">
        <v>838.40698241999996</v>
      </c>
      <c r="E226">
        <v>2.0592000499999998</v>
      </c>
      <c r="F226">
        <v>9.9000003020963209E+37</v>
      </c>
      <c r="G226">
        <v>1.5575000000000001</v>
      </c>
      <c r="H226">
        <v>9.9000003020963209E+37</v>
      </c>
      <c r="J226" s="2">
        <f>TREND(Calibration!$A$2:$A$4,Calibration!$B$2:$B$4,C226)</f>
        <v>431.04396129858634</v>
      </c>
      <c r="K226" s="2">
        <f>TREND(Calibration!$A$2:$A$4,Calibration!$C$2:$C$4,E226)</f>
        <v>815.79739214264123</v>
      </c>
      <c r="L226" s="2">
        <f>TREND(Calibration!$A$2:$A$4,Calibration!$D$2:$D$4,G226)</f>
        <v>598.01107726957719</v>
      </c>
    </row>
    <row r="227" spans="1:12" x14ac:dyDescent="0.25">
      <c r="A227">
        <v>1126875</v>
      </c>
      <c r="B227">
        <v>15.053999900000001</v>
      </c>
      <c r="C227">
        <v>0.64319998</v>
      </c>
      <c r="D227">
        <v>987.27301024999997</v>
      </c>
      <c r="E227">
        <v>2.09750009</v>
      </c>
      <c r="F227">
        <v>9.9000003020963209E+37</v>
      </c>
      <c r="G227">
        <v>1.56500006</v>
      </c>
      <c r="H227">
        <v>9.9000003020963209E+37</v>
      </c>
      <c r="J227" s="2">
        <f>TREND(Calibration!$A$2:$A$4,Calibration!$B$2:$B$4,C227)</f>
        <v>428.40015750714559</v>
      </c>
      <c r="K227" s="2">
        <f>TREND(Calibration!$A$2:$A$4,Calibration!$C$2:$C$4,E227)</f>
        <v>831.16425874002039</v>
      </c>
      <c r="L227" s="2">
        <f>TREND(Calibration!$A$2:$A$4,Calibration!$D$2:$D$4,G227)</f>
        <v>601.11461538753429</v>
      </c>
    </row>
    <row r="228" spans="1:12" x14ac:dyDescent="0.25">
      <c r="A228">
        <v>1131876</v>
      </c>
      <c r="B228">
        <v>15.125</v>
      </c>
      <c r="C228">
        <v>0.64969999</v>
      </c>
      <c r="D228">
        <v>415.17098999000001</v>
      </c>
      <c r="E228">
        <v>2.0743000500000002</v>
      </c>
      <c r="F228">
        <v>9.9000003020963209E+37</v>
      </c>
      <c r="G228">
        <v>1.5656000400000001</v>
      </c>
      <c r="H228">
        <v>940.05499268000005</v>
      </c>
      <c r="J228" s="2">
        <f>TREND(Calibration!$A$2:$A$4,Calibration!$B$2:$B$4,C228)</f>
        <v>432.39661124723932</v>
      </c>
      <c r="K228" s="2">
        <f>TREND(Calibration!$A$2:$A$4,Calibration!$C$2:$C$4,E228)</f>
        <v>821.85586324659914</v>
      </c>
      <c r="L228" s="2">
        <f>TREND(Calibration!$A$2:$A$4,Calibration!$D$2:$D$4,G228)</f>
        <v>601.36288817468699</v>
      </c>
    </row>
    <row r="229" spans="1:12" x14ac:dyDescent="0.25">
      <c r="A229">
        <v>1136876</v>
      </c>
      <c r="B229">
        <v>15.147999759999999</v>
      </c>
      <c r="C229">
        <v>0.64429997999999999</v>
      </c>
      <c r="D229">
        <v>1163.24401855</v>
      </c>
      <c r="E229">
        <v>2.0580999900000001</v>
      </c>
      <c r="F229">
        <v>9.9000003020963209E+37</v>
      </c>
      <c r="G229">
        <v>1.5656000400000001</v>
      </c>
      <c r="H229">
        <v>1205.60998535</v>
      </c>
      <c r="J229" s="2">
        <f>TREND(Calibration!$A$2:$A$4,Calibration!$B$2:$B$4,C229)</f>
        <v>429.07647940728162</v>
      </c>
      <c r="K229" s="2">
        <f>TREND(Calibration!$A$2:$A$4,Calibration!$C$2:$C$4,E229)</f>
        <v>815.35602249213673</v>
      </c>
      <c r="L229" s="2">
        <f>TREND(Calibration!$A$2:$A$4,Calibration!$D$2:$D$4,G229)</f>
        <v>601.36288817468699</v>
      </c>
    </row>
    <row r="230" spans="1:12" x14ac:dyDescent="0.25">
      <c r="A230">
        <v>1141874</v>
      </c>
      <c r="B230">
        <v>15.131999970000001</v>
      </c>
      <c r="C230">
        <v>0.64319998</v>
      </c>
      <c r="D230">
        <v>1223.9050293</v>
      </c>
      <c r="E230">
        <v>2.0099999899999998</v>
      </c>
      <c r="F230">
        <v>9.9000003020963209E+37</v>
      </c>
      <c r="G230">
        <v>1.56830001</v>
      </c>
      <c r="H230">
        <v>9.9000003020963209E+37</v>
      </c>
      <c r="J230" s="2">
        <f>TREND(Calibration!$A$2:$A$4,Calibration!$B$2:$B$4,C230)</f>
        <v>428.40015750714559</v>
      </c>
      <c r="K230" s="2">
        <f>TREND(Calibration!$A$2:$A$4,Calibration!$C$2:$C$4,E230)</f>
        <v>796.05718407489394</v>
      </c>
      <c r="L230" s="2">
        <f>TREND(Calibration!$A$2:$A$4,Calibration!$D$2:$D$4,G230)</f>
        <v>602.48014054498003</v>
      </c>
    </row>
    <row r="231" spans="1:12" x14ac:dyDescent="0.25">
      <c r="A231">
        <v>1146875</v>
      </c>
      <c r="B231">
        <v>15.180999760000001</v>
      </c>
      <c r="C231">
        <v>0.63990002999999995</v>
      </c>
      <c r="D231">
        <v>210.15699767999999</v>
      </c>
      <c r="E231">
        <v>1.9982000600000001</v>
      </c>
      <c r="F231">
        <v>9.9000003020963209E+37</v>
      </c>
      <c r="G231">
        <v>1.5730999699999999</v>
      </c>
      <c r="H231">
        <v>9.9000003020963209E+37</v>
      </c>
      <c r="J231" s="2">
        <f>TREND(Calibration!$A$2:$A$4,Calibration!$B$2:$B$4,C231)</f>
        <v>426.37122254864209</v>
      </c>
      <c r="K231" s="2">
        <f>TREND(Calibration!$A$2:$A$4,Calibration!$C$2:$C$4,E231)</f>
        <v>791.32277778789251</v>
      </c>
      <c r="L231" s="2">
        <f>TREND(Calibration!$A$2:$A$4,Calibration!$D$2:$D$4,G231)</f>
        <v>604.46637249841365</v>
      </c>
    </row>
    <row r="232" spans="1:12" x14ac:dyDescent="0.25">
      <c r="A232">
        <v>1151877</v>
      </c>
      <c r="B232">
        <v>15.12199974</v>
      </c>
      <c r="C232">
        <v>0.63829999999999998</v>
      </c>
      <c r="D232">
        <v>1194.3420410199999</v>
      </c>
      <c r="E232">
        <v>1.9982000600000001</v>
      </c>
      <c r="F232">
        <v>9.9000003020963209E+37</v>
      </c>
      <c r="G232">
        <v>1.5748000099999999</v>
      </c>
      <c r="H232">
        <v>9.9000003020963209E+37</v>
      </c>
      <c r="J232" s="2">
        <f>TREND(Calibration!$A$2:$A$4,Calibration!$B$2:$B$4,C232)</f>
        <v>425.38746315784698</v>
      </c>
      <c r="K232" s="2">
        <f>TREND(Calibration!$A$2:$A$4,Calibration!$C$2:$C$4,E232)</f>
        <v>791.32277778789251</v>
      </c>
      <c r="L232" s="2">
        <f>TREND(Calibration!$A$2:$A$4,Calibration!$D$2:$D$4,G232)</f>
        <v>605.16985206285062</v>
      </c>
    </row>
    <row r="233" spans="1:12" x14ac:dyDescent="0.25">
      <c r="A233">
        <v>1156875</v>
      </c>
      <c r="B233">
        <v>15.114999770000001</v>
      </c>
      <c r="C233">
        <v>0.64050001000000001</v>
      </c>
      <c r="D233">
        <v>942.25897216999999</v>
      </c>
      <c r="E233">
        <v>2.0327000599999998</v>
      </c>
      <c r="F233">
        <v>1224.4289550799999</v>
      </c>
      <c r="G233">
        <v>1.5730999699999999</v>
      </c>
      <c r="H233">
        <v>9.9000003020963209E+37</v>
      </c>
      <c r="J233" s="2">
        <f>TREND(Calibration!$A$2:$A$4,Calibration!$B$2:$B$4,C233)</f>
        <v>426.74011310649996</v>
      </c>
      <c r="K233" s="2">
        <f>TREND(Calibration!$A$2:$A$4,Calibration!$C$2:$C$4,E233)</f>
        <v>805.16497997905401</v>
      </c>
      <c r="L233" s="2">
        <f>TREND(Calibration!$A$2:$A$4,Calibration!$D$2:$D$4,G233)</f>
        <v>604.46637249841365</v>
      </c>
    </row>
    <row r="234" spans="1:12" x14ac:dyDescent="0.25">
      <c r="A234">
        <v>1161875</v>
      </c>
      <c r="B234">
        <v>15.114999770000001</v>
      </c>
      <c r="C234">
        <v>0.64480000999999998</v>
      </c>
      <c r="D234">
        <v>846.09600829999999</v>
      </c>
      <c r="E234">
        <v>2.05699992</v>
      </c>
      <c r="F234">
        <v>1139.6419677700001</v>
      </c>
      <c r="G234">
        <v>1.5748000099999999</v>
      </c>
      <c r="H234">
        <v>9.9000003020963209E+37</v>
      </c>
      <c r="J234" s="2">
        <f>TREND(Calibration!$A$2:$A$4,Calibration!$B$2:$B$4,C234)</f>
        <v>429.38391689794071</v>
      </c>
      <c r="K234" s="2">
        <f>TREND(Calibration!$A$2:$A$4,Calibration!$C$2:$C$4,E234)</f>
        <v>814.91464882939954</v>
      </c>
      <c r="L234" s="2">
        <f>TREND(Calibration!$A$2:$A$4,Calibration!$D$2:$D$4,G234)</f>
        <v>605.16985206285062</v>
      </c>
    </row>
    <row r="235" spans="1:12" x14ac:dyDescent="0.25">
      <c r="A235">
        <v>1166876</v>
      </c>
      <c r="B235">
        <v>15.06400013</v>
      </c>
      <c r="C235">
        <v>0.64370000000000005</v>
      </c>
      <c r="D235">
        <v>993.70202637</v>
      </c>
      <c r="E235">
        <v>2.0230000000000001</v>
      </c>
      <c r="F235">
        <v>817.47900390999996</v>
      </c>
      <c r="G235">
        <v>1.56289995</v>
      </c>
      <c r="H235">
        <v>9.9000003020963209E+37</v>
      </c>
      <c r="J235" s="2">
        <f>TREND(Calibration!$A$2:$A$4,Calibration!$B$2:$B$4,C235)</f>
        <v>428.70758884942381</v>
      </c>
      <c r="K235" s="2">
        <f>TREND(Calibration!$A$2:$A$4,Calibration!$C$2:$C$4,E235)</f>
        <v>801.27309036205702</v>
      </c>
      <c r="L235" s="2">
        <f>TREND(Calibration!$A$2:$A$4,Calibration!$D$2:$D$4,G235)</f>
        <v>600.24558614818113</v>
      </c>
    </row>
    <row r="236" spans="1:12" x14ac:dyDescent="0.25">
      <c r="A236">
        <v>1171875</v>
      </c>
      <c r="B236">
        <v>15.166000370000001</v>
      </c>
      <c r="C236">
        <v>0.64370000000000005</v>
      </c>
      <c r="D236">
        <v>480.08599853999999</v>
      </c>
      <c r="E236">
        <v>2.02349997</v>
      </c>
      <c r="F236">
        <v>9.9000003020963209E+37</v>
      </c>
      <c r="G236">
        <v>1.5618000000000001</v>
      </c>
      <c r="H236">
        <v>1195.4709472699999</v>
      </c>
      <c r="J236" s="2">
        <f>TREND(Calibration!$A$2:$A$4,Calibration!$B$2:$B$4,C236)</f>
        <v>428.70758884942381</v>
      </c>
      <c r="K236" s="2">
        <f>TREND(Calibration!$A$2:$A$4,Calibration!$C$2:$C$4,E236)</f>
        <v>801.47368995131831</v>
      </c>
      <c r="L236" s="2">
        <f>TREND(Calibration!$A$2:$A$4,Calibration!$D$2:$D$4,G236)</f>
        <v>599.7904248890917</v>
      </c>
    </row>
    <row r="237" spans="1:12" x14ac:dyDescent="0.25">
      <c r="A237">
        <v>1176875</v>
      </c>
      <c r="B237">
        <v>15.149000170000001</v>
      </c>
      <c r="C237">
        <v>0.64099996999999997</v>
      </c>
      <c r="D237">
        <v>9.9000003020963209E+37</v>
      </c>
      <c r="E237">
        <v>2.0262000599999999</v>
      </c>
      <c r="F237">
        <v>850.31799316000001</v>
      </c>
      <c r="G237">
        <v>1.56719995</v>
      </c>
      <c r="H237">
        <v>9.9000003020963209E+37</v>
      </c>
      <c r="J237" s="2">
        <f>TREND(Calibration!$A$2:$A$4,Calibration!$B$2:$B$4,C237)</f>
        <v>427.04750755849267</v>
      </c>
      <c r="K237" s="2">
        <f>TREND(Calibration!$A$2:$A$4,Calibration!$C$2:$C$4,E237)</f>
        <v>802.55702884158882</v>
      </c>
      <c r="L237" s="2">
        <f>TREND(Calibration!$A$2:$A$4,Calibration!$D$2:$D$4,G237)</f>
        <v>602.02493376769564</v>
      </c>
    </row>
    <row r="238" spans="1:12" x14ac:dyDescent="0.25">
      <c r="A238">
        <v>1181875</v>
      </c>
      <c r="B238">
        <v>15.13700008</v>
      </c>
      <c r="C238">
        <v>0.64910000999999995</v>
      </c>
      <c r="D238">
        <v>831.44396973000005</v>
      </c>
      <c r="E238">
        <v>2.02349997</v>
      </c>
      <c r="F238">
        <v>9.9000003020963209E+37</v>
      </c>
      <c r="G238">
        <v>1.5661</v>
      </c>
      <c r="H238">
        <v>1108.14099121</v>
      </c>
      <c r="J238" s="2">
        <f>TREND(Calibration!$A$2:$A$4,Calibration!$B$2:$B$4,C238)</f>
        <v>432.02772068938145</v>
      </c>
      <c r="K238" s="2">
        <f>TREND(Calibration!$A$2:$A$4,Calibration!$C$2:$C$4,E238)</f>
        <v>801.47368995131831</v>
      </c>
      <c r="L238" s="2">
        <f>TREND(Calibration!$A$2:$A$4,Calibration!$D$2:$D$4,G238)</f>
        <v>601.56977250860609</v>
      </c>
    </row>
    <row r="239" spans="1:12" x14ac:dyDescent="0.25">
      <c r="A239">
        <v>1186875</v>
      </c>
      <c r="B239">
        <v>15.123999599999999</v>
      </c>
      <c r="C239">
        <v>0.64800000000000002</v>
      </c>
      <c r="D239">
        <v>1199.9720459</v>
      </c>
      <c r="E239">
        <v>2.02349997</v>
      </c>
      <c r="F239">
        <v>9.9000003020963209E+37</v>
      </c>
      <c r="G239">
        <v>1.5742000300000001</v>
      </c>
      <c r="H239">
        <v>9.9000003020963209E+37</v>
      </c>
      <c r="J239" s="2">
        <f>TREND(Calibration!$A$2:$A$4,Calibration!$B$2:$B$4,C239)</f>
        <v>431.35139264086456</v>
      </c>
      <c r="K239" s="2">
        <f>TREND(Calibration!$A$2:$A$4,Calibration!$C$2:$C$4,E239)</f>
        <v>801.47368995131831</v>
      </c>
      <c r="L239" s="2">
        <f>TREND(Calibration!$A$2:$A$4,Calibration!$D$2:$D$4,G239)</f>
        <v>604.92157927569815</v>
      </c>
    </row>
    <row r="240" spans="1:12" x14ac:dyDescent="0.25">
      <c r="A240">
        <v>1191876</v>
      </c>
      <c r="B240">
        <v>15.114000320000001</v>
      </c>
      <c r="C240">
        <v>0.64480000999999998</v>
      </c>
      <c r="D240">
        <v>9.9000003020963209E+37</v>
      </c>
      <c r="E240">
        <v>2.0808000600000001</v>
      </c>
      <c r="F240">
        <v>9.9000003020963209E+37</v>
      </c>
      <c r="G240">
        <v>1.5699000400000001</v>
      </c>
      <c r="H240">
        <v>9.9000003020963209E+37</v>
      </c>
      <c r="J240" s="2">
        <f>TREND(Calibration!$A$2:$A$4,Calibration!$B$2:$B$4,C240)</f>
        <v>429.38391689794071</v>
      </c>
      <c r="K240" s="2">
        <f>TREND(Calibration!$A$2:$A$4,Calibration!$C$2:$C$4,E240)</f>
        <v>824.4638183962968</v>
      </c>
      <c r="L240" s="2">
        <f>TREND(Calibration!$A$2:$A$4,Calibration!$D$2:$D$4,G240)</f>
        <v>603.14223579420138</v>
      </c>
    </row>
    <row r="241" spans="1:12" x14ac:dyDescent="0.25">
      <c r="A241">
        <v>1196875</v>
      </c>
      <c r="B241">
        <v>15.07499981</v>
      </c>
      <c r="C241">
        <v>0.64590000999999997</v>
      </c>
      <c r="D241">
        <v>923.89697265999996</v>
      </c>
      <c r="E241">
        <v>2.0327000599999998</v>
      </c>
      <c r="F241">
        <v>9.9000003020963209E+37</v>
      </c>
      <c r="G241">
        <v>1.5726000099999999</v>
      </c>
      <c r="H241">
        <v>9.9000003020963209E+37</v>
      </c>
      <c r="J241" s="2">
        <f>TREND(Calibration!$A$2:$A$4,Calibration!$B$2:$B$4,C241)</f>
        <v>430.06023879807668</v>
      </c>
      <c r="K241" s="2">
        <f>TREND(Calibration!$A$2:$A$4,Calibration!$C$2:$C$4,E241)</f>
        <v>805.16497997905401</v>
      </c>
      <c r="L241" s="2">
        <f>TREND(Calibration!$A$2:$A$4,Calibration!$D$2:$D$4,G241)</f>
        <v>604.25948816449443</v>
      </c>
    </row>
    <row r="242" spans="1:12" x14ac:dyDescent="0.25">
      <c r="A242">
        <v>1201874</v>
      </c>
      <c r="B242">
        <v>14.977999690000001</v>
      </c>
      <c r="C242">
        <v>0.63829999999999998</v>
      </c>
      <c r="D242">
        <v>9.9000003020963209E+37</v>
      </c>
      <c r="E242">
        <v>1.9818999799999999</v>
      </c>
      <c r="F242">
        <v>914.96697998000002</v>
      </c>
      <c r="G242">
        <v>1.5661</v>
      </c>
      <c r="H242">
        <v>9.9000003020963209E+37</v>
      </c>
      <c r="J242" s="2">
        <f>TREND(Calibration!$A$2:$A$4,Calibration!$B$2:$B$4,C242)</f>
        <v>425.38746315784698</v>
      </c>
      <c r="K242" s="2">
        <f>TREND(Calibration!$A$2:$A$4,Calibration!$C$2:$C$4,E242)</f>
        <v>784.78280668377329</v>
      </c>
      <c r="L242" s="2">
        <f>TREND(Calibration!$A$2:$A$4,Calibration!$D$2:$D$4,G242)</f>
        <v>601.56977250860609</v>
      </c>
    </row>
    <row r="243" spans="1:12" x14ac:dyDescent="0.25">
      <c r="A243">
        <v>1206876</v>
      </c>
      <c r="B243">
        <v>14.92700005</v>
      </c>
      <c r="C243">
        <v>0.63829999999999998</v>
      </c>
      <c r="D243">
        <v>768.36499022999999</v>
      </c>
      <c r="E243">
        <v>1.98090005</v>
      </c>
      <c r="F243">
        <v>9.9000003020963209E+37</v>
      </c>
      <c r="G243">
        <v>1.5699000400000001</v>
      </c>
      <c r="H243">
        <v>1192.9219970700001</v>
      </c>
      <c r="J243" s="2">
        <f>TREND(Calibration!$A$2:$A$4,Calibration!$B$2:$B$4,C243)</f>
        <v>425.38746315784698</v>
      </c>
      <c r="K243" s="2">
        <f>TREND(Calibration!$A$2:$A$4,Calibration!$C$2:$C$4,E243)</f>
        <v>784.38161151748329</v>
      </c>
      <c r="L243" s="2">
        <f>TREND(Calibration!$A$2:$A$4,Calibration!$D$2:$D$4,G243)</f>
        <v>603.14223579420138</v>
      </c>
    </row>
    <row r="244" spans="1:12" x14ac:dyDescent="0.25">
      <c r="A244">
        <v>1211876</v>
      </c>
      <c r="B244">
        <v>14.87300014</v>
      </c>
      <c r="C244">
        <v>0.64099996999999997</v>
      </c>
      <c r="D244">
        <v>980.20397949000005</v>
      </c>
      <c r="E244">
        <v>2.0208001100000001</v>
      </c>
      <c r="F244">
        <v>9.9000003020963209E+37</v>
      </c>
      <c r="G244">
        <v>1.56229997</v>
      </c>
      <c r="H244">
        <v>9.9000003020963209E+37</v>
      </c>
      <c r="J244" s="2">
        <f>TREND(Calibration!$A$2:$A$4,Calibration!$B$2:$B$4,C244)</f>
        <v>427.04750755849267</v>
      </c>
      <c r="K244" s="2">
        <f>TREND(Calibration!$A$2:$A$4,Calibration!$C$2:$C$4,E244)</f>
        <v>800.39044334239577</v>
      </c>
      <c r="L244" s="2">
        <f>TREND(Calibration!$A$2:$A$4,Calibration!$D$2:$D$4,G244)</f>
        <v>599.99731336102855</v>
      </c>
    </row>
    <row r="245" spans="1:12" x14ac:dyDescent="0.25">
      <c r="A245">
        <v>1216874</v>
      </c>
      <c r="B245">
        <v>14.774999619999999</v>
      </c>
      <c r="C245">
        <v>0.63400000000000001</v>
      </c>
      <c r="D245">
        <v>1097.4420166</v>
      </c>
      <c r="E245">
        <v>2.0423998800000001</v>
      </c>
      <c r="F245">
        <v>9.9000003020963209E+37</v>
      </c>
      <c r="G245">
        <v>1.5634000299999999</v>
      </c>
      <c r="H245">
        <v>1264.1710205100001</v>
      </c>
      <c r="J245" s="2">
        <f>TREND(Calibration!$A$2:$A$4,Calibration!$B$2:$B$4,C245)</f>
        <v>422.74365936640623</v>
      </c>
      <c r="K245" s="2">
        <f>TREND(Calibration!$A$2:$A$4,Calibration!$C$2:$C$4,E245)</f>
        <v>809.05677330247067</v>
      </c>
      <c r="L245" s="2">
        <f>TREND(Calibration!$A$2:$A$4,Calibration!$D$2:$D$4,G245)</f>
        <v>600.45252013831293</v>
      </c>
    </row>
    <row r="246" spans="1:12" x14ac:dyDescent="0.25">
      <c r="A246">
        <v>1221875</v>
      </c>
      <c r="B246">
        <v>14.70400047</v>
      </c>
      <c r="C246">
        <v>0.63559997000000001</v>
      </c>
      <c r="D246">
        <v>475.04800415</v>
      </c>
      <c r="E246">
        <v>2.03600001</v>
      </c>
      <c r="F246">
        <v>9.9000003020963209E+37</v>
      </c>
      <c r="G246">
        <v>1.5687999699999999</v>
      </c>
      <c r="H246">
        <v>9.9000003020963209E+37</v>
      </c>
      <c r="J246" s="2">
        <f>TREND(Calibration!$A$2:$A$4,Calibration!$B$2:$B$4,C246)</f>
        <v>423.72738186691589</v>
      </c>
      <c r="K246" s="2">
        <f>TREND(Calibration!$A$2:$A$4,Calibration!$C$2:$C$4,E246)</f>
        <v>806.48899664921998</v>
      </c>
      <c r="L246" s="2">
        <f>TREND(Calibration!$A$2:$A$4,Calibration!$D$2:$D$4,G246)</f>
        <v>602.68702487889914</v>
      </c>
    </row>
    <row r="247" spans="1:12" x14ac:dyDescent="0.25">
      <c r="A247">
        <v>1226887</v>
      </c>
      <c r="B247">
        <v>14.635000229999999</v>
      </c>
      <c r="C247">
        <v>0.62860000000000005</v>
      </c>
      <c r="D247">
        <v>657.69396973000005</v>
      </c>
      <c r="E247">
        <v>2.1180000300000001</v>
      </c>
      <c r="F247">
        <v>9.9000003020963209E+37</v>
      </c>
      <c r="G247">
        <v>1.5709999800000001</v>
      </c>
      <c r="H247">
        <v>9.9000003020963209E+37</v>
      </c>
      <c r="J247" s="2">
        <f>TREND(Calibration!$A$2:$A$4,Calibration!$B$2:$B$4,C247)</f>
        <v>419.42353367482946</v>
      </c>
      <c r="K247" s="2">
        <f>TREND(Calibration!$A$2:$A$4,Calibration!$C$2:$C$4,E247)</f>
        <v>839.38931133093877</v>
      </c>
      <c r="L247" s="2">
        <f>TREND(Calibration!$A$2:$A$4,Calibration!$D$2:$D$4,G247)</f>
        <v>603.59739291527319</v>
      </c>
    </row>
    <row r="248" spans="1:12" x14ac:dyDescent="0.25">
      <c r="A248">
        <v>1231875</v>
      </c>
      <c r="B248">
        <v>14.588000299999999</v>
      </c>
      <c r="C248">
        <v>0.63669997</v>
      </c>
      <c r="D248">
        <v>328.99099731000001</v>
      </c>
      <c r="E248">
        <v>2.0727000200000001</v>
      </c>
      <c r="F248">
        <v>9.9000003020963209E+37</v>
      </c>
      <c r="G248">
        <v>1.57749999</v>
      </c>
      <c r="H248">
        <v>1102.7449951200001</v>
      </c>
      <c r="J248" s="2">
        <f>TREND(Calibration!$A$2:$A$4,Calibration!$B$2:$B$4,C248)</f>
        <v>424.40370376705192</v>
      </c>
      <c r="K248" s="2">
        <f>TREND(Calibration!$A$2:$A$4,Calibration!$C$2:$C$4,E248)</f>
        <v>821.21389400683313</v>
      </c>
      <c r="L248" s="2">
        <f>TREND(Calibration!$A$2:$A$4,Calibration!$D$2:$D$4,G248)</f>
        <v>606.28710857116153</v>
      </c>
    </row>
    <row r="249" spans="1:12" x14ac:dyDescent="0.25">
      <c r="A249">
        <v>1236874</v>
      </c>
      <c r="B249">
        <v>14.53299999</v>
      </c>
      <c r="C249">
        <v>0.63510001000000005</v>
      </c>
      <c r="D249">
        <v>463.57101440000002</v>
      </c>
      <c r="E249">
        <v>2.0585999500000001</v>
      </c>
      <c r="F249">
        <v>9.9000003020963209E+37</v>
      </c>
      <c r="G249">
        <v>1.58389997</v>
      </c>
      <c r="H249">
        <v>9.9000003020963209E+37</v>
      </c>
      <c r="J249" s="2">
        <f>TREND(Calibration!$A$2:$A$4,Calibration!$B$2:$B$4,C249)</f>
        <v>423.41998741492318</v>
      </c>
      <c r="K249" s="2">
        <f>TREND(Calibration!$A$2:$A$4,Calibration!$C$2:$C$4,E249)</f>
        <v>815.55661806916555</v>
      </c>
      <c r="L249" s="2">
        <f>TREND(Calibration!$A$2:$A$4,Calibration!$D$2:$D$4,G249)</f>
        <v>608.93543163579875</v>
      </c>
    </row>
    <row r="250" spans="1:12" x14ac:dyDescent="0.25">
      <c r="A250">
        <v>1241875</v>
      </c>
      <c r="B250">
        <v>14.53800011</v>
      </c>
      <c r="C250">
        <v>0.63510001000000005</v>
      </c>
      <c r="D250">
        <v>84.069000239999994</v>
      </c>
      <c r="E250">
        <v>2.0387000999999998</v>
      </c>
      <c r="F250">
        <v>9.9000003020963209E+37</v>
      </c>
      <c r="G250">
        <v>1.5742000300000001</v>
      </c>
      <c r="H250">
        <v>1270.75097656</v>
      </c>
      <c r="J250" s="2">
        <f>TREND(Calibration!$A$2:$A$4,Calibration!$B$2:$B$4,C250)</f>
        <v>423.41998741492318</v>
      </c>
      <c r="K250" s="2">
        <f>TREND(Calibration!$A$2:$A$4,Calibration!$C$2:$C$4,E250)</f>
        <v>807.5723355394905</v>
      </c>
      <c r="L250" s="2">
        <f>TREND(Calibration!$A$2:$A$4,Calibration!$D$2:$D$4,G250)</f>
        <v>604.92157927569815</v>
      </c>
    </row>
    <row r="251" spans="1:12" x14ac:dyDescent="0.25">
      <c r="A251">
        <v>1246888</v>
      </c>
      <c r="B251">
        <v>14.45699978</v>
      </c>
      <c r="C251">
        <v>0.63129997000000004</v>
      </c>
      <c r="D251">
        <v>9.9000003020963209E+37</v>
      </c>
      <c r="E251">
        <v>2.0850999400000001</v>
      </c>
      <c r="F251">
        <v>1342.76293945</v>
      </c>
      <c r="G251">
        <v>1.55910003</v>
      </c>
      <c r="H251">
        <v>9.9000003020963209E+37</v>
      </c>
      <c r="J251" s="2">
        <f>TREND(Calibration!$A$2:$A$4,Calibration!$B$2:$B$4,C251)</f>
        <v>421.08357807547515</v>
      </c>
      <c r="K251" s="2">
        <f>TREND(Calibration!$A$2:$A$4,Calibration!$C$2:$C$4,E251)</f>
        <v>826.18903023275277</v>
      </c>
      <c r="L251" s="2">
        <f>TREND(Calibration!$A$2:$A$4,Calibration!$D$2:$D$4,G251)</f>
        <v>598.67317251879854</v>
      </c>
    </row>
    <row r="252" spans="1:12" x14ac:dyDescent="0.25">
      <c r="A252">
        <v>1251876</v>
      </c>
      <c r="B252">
        <v>14.37699986</v>
      </c>
      <c r="C252">
        <v>0.63829999999999998</v>
      </c>
      <c r="D252">
        <v>9.9000003020963209E+37</v>
      </c>
      <c r="E252">
        <v>2.0980999499999999</v>
      </c>
      <c r="F252">
        <v>9.9000003020963209E+37</v>
      </c>
      <c r="G252">
        <v>1.5687999699999999</v>
      </c>
      <c r="H252">
        <v>9.9000003020963209E+37</v>
      </c>
      <c r="J252" s="2">
        <f>TREND(Calibration!$A$2:$A$4,Calibration!$B$2:$B$4,C252)</f>
        <v>425.38746315784698</v>
      </c>
      <c r="K252" s="2">
        <f>TREND(Calibration!$A$2:$A$4,Calibration!$C$2:$C$4,E252)</f>
        <v>831.40493651991574</v>
      </c>
      <c r="L252" s="2">
        <f>TREND(Calibration!$A$2:$A$4,Calibration!$D$2:$D$4,G252)</f>
        <v>602.68702487889914</v>
      </c>
    </row>
    <row r="253" spans="1:12" x14ac:dyDescent="0.25">
      <c r="A253">
        <v>1256874</v>
      </c>
      <c r="B253">
        <v>14.31200027</v>
      </c>
      <c r="C253">
        <v>0.63779998000000004</v>
      </c>
      <c r="D253">
        <v>505.40798949999999</v>
      </c>
      <c r="E253">
        <v>2.1542000799999999</v>
      </c>
      <c r="F253">
        <v>9.9000003020963209E+37</v>
      </c>
      <c r="G253">
        <v>1.5699000400000001</v>
      </c>
      <c r="H253">
        <v>9.9000003020963209E+37</v>
      </c>
      <c r="J253" s="2">
        <f>TREND(Calibration!$A$2:$A$4,Calibration!$B$2:$B$4,C253)</f>
        <v>425.08003181556882</v>
      </c>
      <c r="K253" s="2">
        <f>TREND(Calibration!$A$2:$A$4,Calibration!$C$2:$C$4,E253)</f>
        <v>853.91361311152298</v>
      </c>
      <c r="L253" s="2">
        <f>TREND(Calibration!$A$2:$A$4,Calibration!$D$2:$D$4,G253)</f>
        <v>603.14223579420138</v>
      </c>
    </row>
    <row r="254" spans="1:12" x14ac:dyDescent="0.25">
      <c r="A254">
        <v>1261875</v>
      </c>
      <c r="B254">
        <v>14.20400047</v>
      </c>
      <c r="C254">
        <v>0.64050001000000001</v>
      </c>
      <c r="D254">
        <v>234.42999268</v>
      </c>
      <c r="E254">
        <v>2.1531000100000002</v>
      </c>
      <c r="F254">
        <v>9.9000003020963209E+37</v>
      </c>
      <c r="G254">
        <v>1.5730999699999999</v>
      </c>
      <c r="H254">
        <v>9.9000003020963209E+37</v>
      </c>
      <c r="J254" s="2">
        <f>TREND(Calibration!$A$2:$A$4,Calibration!$B$2:$B$4,C254)</f>
        <v>426.74011310649996</v>
      </c>
      <c r="K254" s="2">
        <f>TREND(Calibration!$A$2:$A$4,Calibration!$C$2:$C$4,E254)</f>
        <v>853.4722394487859</v>
      </c>
      <c r="L254" s="2">
        <f>TREND(Calibration!$A$2:$A$4,Calibration!$D$2:$D$4,G254)</f>
        <v>604.46637249841365</v>
      </c>
    </row>
    <row r="255" spans="1:12" x14ac:dyDescent="0.25">
      <c r="A255">
        <v>1266874</v>
      </c>
      <c r="B255">
        <v>14.15699959</v>
      </c>
      <c r="C255">
        <v>0.63889998000000003</v>
      </c>
      <c r="D255">
        <v>454.18701171999999</v>
      </c>
      <c r="E255">
        <v>2.14129996</v>
      </c>
      <c r="F255">
        <v>9.9000003020963209E+37</v>
      </c>
      <c r="G255">
        <v>1.57529998</v>
      </c>
      <c r="H255">
        <v>9.9000003020963209E+37</v>
      </c>
      <c r="J255" s="2">
        <f>TREND(Calibration!$A$2:$A$4,Calibration!$B$2:$B$4,C255)</f>
        <v>425.75635371570485</v>
      </c>
      <c r="K255" s="2">
        <f>TREND(Calibration!$A$2:$A$4,Calibration!$C$2:$C$4,E255)</f>
        <v>848.73778501499407</v>
      </c>
      <c r="L255" s="2">
        <f>TREND(Calibration!$A$2:$A$4,Calibration!$D$2:$D$4,G255)</f>
        <v>605.37674053478759</v>
      </c>
    </row>
    <row r="256" spans="1:12" x14ac:dyDescent="0.25">
      <c r="A256">
        <v>1271874</v>
      </c>
      <c r="B256">
        <v>14.13099957</v>
      </c>
      <c r="C256">
        <v>0.64160001</v>
      </c>
      <c r="D256">
        <v>524.86499022999999</v>
      </c>
      <c r="E256">
        <v>2.1752998799999999</v>
      </c>
      <c r="F256">
        <v>1357.08300781</v>
      </c>
      <c r="G256">
        <v>1.57149994</v>
      </c>
      <c r="H256">
        <v>9.9000003020963209E+37</v>
      </c>
      <c r="J256" s="2">
        <f>TREND(Calibration!$A$2:$A$4,Calibration!$B$2:$B$4,C256)</f>
        <v>427.41643500663594</v>
      </c>
      <c r="K256" s="2">
        <f>TREND(Calibration!$A$2:$A$4,Calibration!$C$2:$C$4,E256)</f>
        <v>862.37934348233659</v>
      </c>
      <c r="L256" s="2">
        <f>TREND(Calibration!$A$2:$A$4,Calibration!$D$2:$D$4,G256)</f>
        <v>603.8042772491923</v>
      </c>
    </row>
    <row r="257" spans="1:12" x14ac:dyDescent="0.25">
      <c r="A257">
        <v>1276874</v>
      </c>
      <c r="B257">
        <v>14.09200001</v>
      </c>
      <c r="C257">
        <v>0.64319998</v>
      </c>
      <c r="D257">
        <v>818.63299560999997</v>
      </c>
      <c r="E257">
        <v>2.1456000799999999</v>
      </c>
      <c r="F257">
        <v>996.24700928000004</v>
      </c>
      <c r="G257">
        <v>1.57210004</v>
      </c>
      <c r="H257">
        <v>9.9000003020963209E+37</v>
      </c>
      <c r="J257" s="2">
        <f>TREND(Calibration!$A$2:$A$4,Calibration!$B$2:$B$4,C257)</f>
        <v>428.40015750714559</v>
      </c>
      <c r="K257" s="2">
        <f>TREND(Calibration!$A$2:$A$4,Calibration!$C$2:$C$4,E257)</f>
        <v>850.46309314503048</v>
      </c>
      <c r="L257" s="2">
        <f>TREND(Calibration!$A$2:$A$4,Calibration!$D$2:$D$4,G257)</f>
        <v>604.05259969255758</v>
      </c>
    </row>
    <row r="258" spans="1:12" x14ac:dyDescent="0.25">
      <c r="A258">
        <v>1281875</v>
      </c>
      <c r="B258">
        <v>14.07600021</v>
      </c>
      <c r="C258">
        <v>0.63719999999999999</v>
      </c>
      <c r="D258">
        <v>1058.5090332</v>
      </c>
      <c r="E258">
        <v>2.1321001100000001</v>
      </c>
      <c r="F258">
        <v>864.14898682</v>
      </c>
      <c r="G258">
        <v>1.57640004</v>
      </c>
      <c r="H258">
        <v>9.9000003020963209E+37</v>
      </c>
      <c r="J258" s="2">
        <f>TREND(Calibration!$A$2:$A$4,Calibration!$B$2:$B$4,C258)</f>
        <v>424.71114125771101</v>
      </c>
      <c r="K258" s="2">
        <f>TREND(Calibration!$A$2:$A$4,Calibration!$C$2:$C$4,E258)</f>
        <v>845.04659128083881</v>
      </c>
      <c r="L258" s="2">
        <f>TREND(Calibration!$A$2:$A$4,Calibration!$D$2:$D$4,G258)</f>
        <v>605.83194731207197</v>
      </c>
    </row>
    <row r="259" spans="1:12" x14ac:dyDescent="0.25">
      <c r="A259">
        <v>1286875</v>
      </c>
      <c r="B259">
        <v>14.07600021</v>
      </c>
      <c r="C259">
        <v>0.64099996999999997</v>
      </c>
      <c r="D259">
        <v>1019.24298096</v>
      </c>
      <c r="E259">
        <v>2.2460000500000001</v>
      </c>
      <c r="F259">
        <v>1243.8289794899999</v>
      </c>
      <c r="G259">
        <v>1.5779999499999999</v>
      </c>
      <c r="H259">
        <v>9.9000003020963209E+37</v>
      </c>
      <c r="J259" s="2">
        <f>TREND(Calibration!$A$2:$A$4,Calibration!$B$2:$B$4,C259)</f>
        <v>427.04750755849267</v>
      </c>
      <c r="K259" s="2">
        <f>TREND(Calibration!$A$2:$A$4,Calibration!$C$2:$C$4,E259)</f>
        <v>890.74589560087293</v>
      </c>
      <c r="L259" s="2">
        <f>TREND(Calibration!$A$2:$A$4,Calibration!$D$2:$D$4,G259)</f>
        <v>606.49399290508063</v>
      </c>
    </row>
    <row r="260" spans="1:12" x14ac:dyDescent="0.25">
      <c r="A260">
        <v>1291874</v>
      </c>
      <c r="B260">
        <v>14.05000019</v>
      </c>
      <c r="C260">
        <v>0.64319998</v>
      </c>
      <c r="D260">
        <v>1191.16796875</v>
      </c>
      <c r="E260">
        <v>2.1877000299999998</v>
      </c>
      <c r="F260">
        <v>1251.0209960899999</v>
      </c>
      <c r="G260">
        <v>1.5769000099999999</v>
      </c>
      <c r="H260">
        <v>9.9000003020963209E+37</v>
      </c>
      <c r="J260" s="2">
        <f>TREND(Calibration!$A$2:$A$4,Calibration!$B$2:$B$4,C260)</f>
        <v>428.40015750714559</v>
      </c>
      <c r="K260" s="2">
        <f>TREND(Calibration!$A$2:$A$4,Calibration!$C$2:$C$4,E260)</f>
        <v>867.35457198960421</v>
      </c>
      <c r="L260" s="2">
        <f>TREND(Calibration!$A$2:$A$4,Calibration!$D$2:$D$4,G260)</f>
        <v>606.03883578400882</v>
      </c>
    </row>
    <row r="261" spans="1:12" x14ac:dyDescent="0.25">
      <c r="A261">
        <v>1296875</v>
      </c>
      <c r="B261">
        <v>14.039999959999999</v>
      </c>
      <c r="C261">
        <v>0.64209998000000001</v>
      </c>
      <c r="D261">
        <v>1310.73400879</v>
      </c>
      <c r="E261">
        <v>2.2973001000000002</v>
      </c>
      <c r="F261">
        <v>9.9000003020963209E+37</v>
      </c>
      <c r="G261">
        <v>1.56449997</v>
      </c>
      <c r="H261">
        <v>9.9000003020963209E+37</v>
      </c>
      <c r="J261" s="2">
        <f>TREND(Calibration!$A$2:$A$4,Calibration!$B$2:$B$4,C261)</f>
        <v>427.72383560700962</v>
      </c>
      <c r="K261" s="2">
        <f>TREND(Calibration!$A$2:$A$4,Calibration!$C$2:$C$4,E261)</f>
        <v>911.32866848541494</v>
      </c>
      <c r="L261" s="2">
        <f>TREND(Calibration!$A$2:$A$4,Calibration!$D$2:$D$4,G261)</f>
        <v>600.90767725938474</v>
      </c>
    </row>
    <row r="262" spans="1:12" x14ac:dyDescent="0.25">
      <c r="A262">
        <v>1301875</v>
      </c>
      <c r="B262">
        <v>14.039999959999999</v>
      </c>
      <c r="C262">
        <v>0.64910000999999995</v>
      </c>
      <c r="D262">
        <v>1351.5670166</v>
      </c>
      <c r="E262">
        <v>2.2513999899999999</v>
      </c>
      <c r="F262">
        <v>9.9000003020963209E+37</v>
      </c>
      <c r="G262">
        <v>1.57210004</v>
      </c>
      <c r="H262">
        <v>9.9000003020963209E+37</v>
      </c>
      <c r="J262" s="2">
        <f>TREND(Calibration!$A$2:$A$4,Calibration!$B$2:$B$4,C262)</f>
        <v>432.02772068938145</v>
      </c>
      <c r="K262" s="2">
        <f>TREND(Calibration!$A$2:$A$4,Calibration!$C$2:$C$4,E262)</f>
        <v>892.91247708783339</v>
      </c>
      <c r="L262" s="2">
        <f>TREND(Calibration!$A$2:$A$4,Calibration!$D$2:$D$4,G262)</f>
        <v>604.05259969255758</v>
      </c>
    </row>
    <row r="263" spans="1:12" x14ac:dyDescent="0.25">
      <c r="A263">
        <v>1306874</v>
      </c>
      <c r="B263">
        <v>14.010999679999999</v>
      </c>
      <c r="C263">
        <v>0.64590000999999997</v>
      </c>
      <c r="D263">
        <v>1188.1710205100001</v>
      </c>
      <c r="E263">
        <v>2.12450004</v>
      </c>
      <c r="F263">
        <v>9.9000003020963209E+37</v>
      </c>
      <c r="G263">
        <v>1.56449997</v>
      </c>
      <c r="H263">
        <v>9.9000003020963209E+37</v>
      </c>
      <c r="J263" s="2">
        <f>TREND(Calibration!$A$2:$A$4,Calibration!$B$2:$B$4,C263)</f>
        <v>430.06023879807668</v>
      </c>
      <c r="K263" s="2">
        <f>TREND(Calibration!$A$2:$A$4,Calibration!$C$2:$C$4,E263)</f>
        <v>841.99726648063643</v>
      </c>
      <c r="L263" s="2">
        <f>TREND(Calibration!$A$2:$A$4,Calibration!$D$2:$D$4,G263)</f>
        <v>600.90767725938474</v>
      </c>
    </row>
    <row r="264" spans="1:12" x14ac:dyDescent="0.25">
      <c r="A264">
        <v>1311887</v>
      </c>
      <c r="B264">
        <v>13.913999560000001</v>
      </c>
      <c r="C264">
        <v>0.64160001</v>
      </c>
      <c r="D264">
        <v>1329.3540039100001</v>
      </c>
      <c r="E264">
        <v>2.0657000499999998</v>
      </c>
      <c r="F264">
        <v>9.9000003020963209E+37</v>
      </c>
      <c r="G264">
        <v>1.5613000399999999</v>
      </c>
      <c r="H264">
        <v>9.9000003020963209E+37</v>
      </c>
      <c r="J264" s="2">
        <f>TREND(Calibration!$A$2:$A$4,Calibration!$B$2:$B$4,C264)</f>
        <v>427.41643500663594</v>
      </c>
      <c r="K264" s="2">
        <f>TREND(Calibration!$A$2:$A$4,Calibration!$C$2:$C$4,E264)</f>
        <v>818.40534328010654</v>
      </c>
      <c r="L264" s="2">
        <f>TREND(Calibration!$A$2:$A$4,Calibration!$D$2:$D$4,G264)</f>
        <v>599.58354055517248</v>
      </c>
    </row>
    <row r="265" spans="1:12" x14ac:dyDescent="0.25">
      <c r="A265">
        <v>1316875</v>
      </c>
      <c r="B265">
        <v>13.93000031</v>
      </c>
      <c r="C265">
        <v>0.64480000999999998</v>
      </c>
      <c r="D265">
        <v>1161.7519531200001</v>
      </c>
      <c r="E265">
        <v>2.1180000300000001</v>
      </c>
      <c r="F265">
        <v>1319.4959716799999</v>
      </c>
      <c r="G265">
        <v>1.5666999800000001</v>
      </c>
      <c r="H265">
        <v>1269.0389404299999</v>
      </c>
      <c r="J265" s="2">
        <f>TREND(Calibration!$A$2:$A$4,Calibration!$B$2:$B$4,C265)</f>
        <v>429.38391689794071</v>
      </c>
      <c r="K265" s="2">
        <f>TREND(Calibration!$A$2:$A$4,Calibration!$C$2:$C$4,E265)</f>
        <v>839.38931133093877</v>
      </c>
      <c r="L265" s="2">
        <f>TREND(Calibration!$A$2:$A$4,Calibration!$D$2:$D$4,G265)</f>
        <v>601.81804529575879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13.949000359999999</v>
      </c>
      <c r="C2">
        <v>0.64480000999999998</v>
      </c>
      <c r="D2">
        <v>515.45501708999996</v>
      </c>
      <c r="E2">
        <v>2.13529992</v>
      </c>
      <c r="F2">
        <v>9.9000003020963209E+37</v>
      </c>
      <c r="G2">
        <v>1.5709999800000001</v>
      </c>
      <c r="H2">
        <v>9.9000003020963209E+37</v>
      </c>
      <c r="J2" s="2">
        <f>TREND(Calibration!$A$2:$A$4,Calibration!$B$2:$B$4,C2)</f>
        <v>429.38391689794071</v>
      </c>
      <c r="K2" s="2">
        <f>TREND(Calibration!$A$2:$A$4,Calibration!$C$2:$C$4,E2)</f>
        <v>846.3304294545577</v>
      </c>
      <c r="L2" s="2">
        <f>TREND(Calibration!$A$2:$A$4,Calibration!$D$2:$D$4,G2)</f>
        <v>603.59739291527319</v>
      </c>
      <c r="N2" s="2">
        <f>AVERAGE(J2:J121)</f>
        <v>427.42206282462928</v>
      </c>
    </row>
    <row r="3" spans="1:14" x14ac:dyDescent="0.25">
      <c r="A3">
        <v>5078</v>
      </c>
      <c r="B3">
        <v>13.894000050000001</v>
      </c>
      <c r="C3">
        <v>0.63889998000000003</v>
      </c>
      <c r="D3">
        <v>1066.2969970700001</v>
      </c>
      <c r="E3">
        <v>2.0808000600000001</v>
      </c>
      <c r="F3">
        <v>9.9000003020963209E+37</v>
      </c>
      <c r="G3">
        <v>1.57640004</v>
      </c>
      <c r="H3">
        <v>9.9000003020963209E+37</v>
      </c>
      <c r="J3" s="2">
        <f>TREND(Calibration!$A$2:$A$4,Calibration!$B$2:$B$4,C3)</f>
        <v>425.75635371570485</v>
      </c>
      <c r="K3" s="2">
        <f>TREND(Calibration!$A$2:$A$4,Calibration!$C$2:$C$4,E3)</f>
        <v>824.4638183962968</v>
      </c>
      <c r="L3" s="2">
        <f>TREND(Calibration!$A$2:$A$4,Calibration!$D$2:$D$4,G3)</f>
        <v>605.83194731207197</v>
      </c>
    </row>
    <row r="4" spans="1:14" x14ac:dyDescent="0.25">
      <c r="A4">
        <v>10079</v>
      </c>
      <c r="B4">
        <v>13.897999759999999</v>
      </c>
      <c r="C4">
        <v>0.63510001000000005</v>
      </c>
      <c r="D4">
        <v>1069.5539550799999</v>
      </c>
      <c r="E4">
        <v>2.0796999899999999</v>
      </c>
      <c r="F4">
        <v>9.9000003020963209E+37</v>
      </c>
      <c r="G4">
        <v>1.5811999999999999</v>
      </c>
      <c r="H4">
        <v>9.9000003020963209E+37</v>
      </c>
      <c r="J4" s="2">
        <f>TREND(Calibration!$A$2:$A$4,Calibration!$B$2:$B$4,C4)</f>
        <v>423.41998741492318</v>
      </c>
      <c r="K4" s="2">
        <f>TREND(Calibration!$A$2:$A$4,Calibration!$C$2:$C$4,E4)</f>
        <v>824.02244473355961</v>
      </c>
      <c r="L4" s="2">
        <f>TREND(Calibration!$A$2:$A$4,Calibration!$D$2:$D$4,G4)</f>
        <v>607.81817926550559</v>
      </c>
    </row>
    <row r="5" spans="1:14" x14ac:dyDescent="0.25">
      <c r="A5">
        <v>15080</v>
      </c>
      <c r="B5">
        <v>13.87800026</v>
      </c>
      <c r="C5">
        <v>0.64370000000000005</v>
      </c>
      <c r="D5">
        <v>366.48800659</v>
      </c>
      <c r="E5">
        <v>1.8474999700000001</v>
      </c>
      <c r="F5">
        <v>9.9000003020963209E+37</v>
      </c>
      <c r="G5">
        <v>1.5730999699999999</v>
      </c>
      <c r="H5">
        <v>9.9000003020963209E+37</v>
      </c>
      <c r="J5" s="2">
        <f>TREND(Calibration!$A$2:$A$4,Calibration!$B$2:$B$4,C5)</f>
        <v>428.70758884942381</v>
      </c>
      <c r="K5" s="2">
        <f>TREND(Calibration!$A$2:$A$4,Calibration!$C$2:$C$4,E5)</f>
        <v>730.85839761379827</v>
      </c>
      <c r="L5" s="2">
        <f>TREND(Calibration!$A$2:$A$4,Calibration!$D$2:$D$4,G5)</f>
        <v>604.46637249841365</v>
      </c>
    </row>
    <row r="6" spans="1:14" x14ac:dyDescent="0.25">
      <c r="A6">
        <v>20081</v>
      </c>
      <c r="B6">
        <v>13.92700005</v>
      </c>
      <c r="C6">
        <v>0.64370000000000005</v>
      </c>
      <c r="D6">
        <v>729.07702637</v>
      </c>
      <c r="E6">
        <v>2.0727000200000001</v>
      </c>
      <c r="F6">
        <v>9.9000003020963209E+37</v>
      </c>
      <c r="G6">
        <v>1.5822999499999999</v>
      </c>
      <c r="H6">
        <v>9.9000003020963209E+37</v>
      </c>
      <c r="J6" s="2">
        <f>TREND(Calibration!$A$2:$A$4,Calibration!$B$2:$B$4,C6)</f>
        <v>428.70758884942381</v>
      </c>
      <c r="K6" s="2">
        <f>TREND(Calibration!$A$2:$A$4,Calibration!$C$2:$C$4,E6)</f>
        <v>821.21389400683313</v>
      </c>
      <c r="L6" s="2">
        <f>TREND(Calibration!$A$2:$A$4,Calibration!$D$2:$D$4,G6)</f>
        <v>608.27334052459514</v>
      </c>
    </row>
    <row r="7" spans="1:14" x14ac:dyDescent="0.25">
      <c r="A7">
        <v>25081</v>
      </c>
      <c r="B7">
        <v>13.93000031</v>
      </c>
      <c r="C7">
        <v>0.63829999999999998</v>
      </c>
      <c r="D7">
        <v>582.46899413999995</v>
      </c>
      <c r="E7">
        <v>2.0580999900000001</v>
      </c>
      <c r="F7">
        <v>9.9000003020963209E+37</v>
      </c>
      <c r="G7">
        <v>1.5791000100000001</v>
      </c>
      <c r="H7">
        <v>9.9000003020963209E+37</v>
      </c>
      <c r="J7" s="2">
        <f>TREND(Calibration!$A$2:$A$4,Calibration!$B$2:$B$4,C7)</f>
        <v>425.38746315784698</v>
      </c>
      <c r="K7" s="2">
        <f>TREND(Calibration!$A$2:$A$4,Calibration!$C$2:$C$4,E7)</f>
        <v>815.35602249213673</v>
      </c>
      <c r="L7" s="2">
        <f>TREND(Calibration!$A$2:$A$4,Calibration!$D$2:$D$4,G7)</f>
        <v>606.94919968236513</v>
      </c>
    </row>
    <row r="8" spans="1:14" x14ac:dyDescent="0.25">
      <c r="A8">
        <v>30083</v>
      </c>
      <c r="B8">
        <v>13.99199963</v>
      </c>
      <c r="C8">
        <v>0.64429997999999999</v>
      </c>
      <c r="D8">
        <v>301.74301147</v>
      </c>
      <c r="E8">
        <v>2.02950001</v>
      </c>
      <c r="F8">
        <v>9.9000003020963209E+37</v>
      </c>
      <c r="G8">
        <v>1.5811999999999999</v>
      </c>
      <c r="H8">
        <v>1261.5</v>
      </c>
      <c r="J8" s="2">
        <f>TREND(Calibration!$A$2:$A$4,Calibration!$B$2:$B$4,C8)</f>
        <v>429.07647940728162</v>
      </c>
      <c r="K8" s="2">
        <f>TREND(Calibration!$A$2:$A$4,Calibration!$C$2:$C$4,E8)</f>
        <v>803.88104551175479</v>
      </c>
      <c r="L8" s="2">
        <f>TREND(Calibration!$A$2:$A$4,Calibration!$D$2:$D$4,G8)</f>
        <v>607.81817926550559</v>
      </c>
    </row>
    <row r="9" spans="1:14" x14ac:dyDescent="0.25">
      <c r="A9">
        <v>35082</v>
      </c>
      <c r="B9">
        <v>13.97900009</v>
      </c>
      <c r="C9">
        <v>0.64590000999999997</v>
      </c>
      <c r="D9">
        <v>921.72802734000004</v>
      </c>
      <c r="E9">
        <v>2.0283999399999999</v>
      </c>
      <c r="F9">
        <v>9.9000003020963209E+37</v>
      </c>
      <c r="G9">
        <v>1.5791000100000001</v>
      </c>
      <c r="H9">
        <v>9.9000003020963209E+37</v>
      </c>
      <c r="J9" s="2">
        <f>TREND(Calibration!$A$2:$A$4,Calibration!$B$2:$B$4,C9)</f>
        <v>430.06023879807668</v>
      </c>
      <c r="K9" s="2">
        <f>TREND(Calibration!$A$2:$A$4,Calibration!$C$2:$C$4,E9)</f>
        <v>803.4396718490176</v>
      </c>
      <c r="L9" s="2">
        <f>TREND(Calibration!$A$2:$A$4,Calibration!$D$2:$D$4,G9)</f>
        <v>606.94919968236513</v>
      </c>
    </row>
    <row r="10" spans="1:14" x14ac:dyDescent="0.25">
      <c r="A10">
        <v>40089</v>
      </c>
      <c r="B10">
        <v>14.053000450000001</v>
      </c>
      <c r="C10">
        <v>0.64700000999999996</v>
      </c>
      <c r="D10">
        <v>622.63201904000005</v>
      </c>
      <c r="E10">
        <v>2.0494999900000002</v>
      </c>
      <c r="F10">
        <v>9.9000003020963209E+37</v>
      </c>
      <c r="G10">
        <v>1.57529998</v>
      </c>
      <c r="H10">
        <v>9.9000003020963209E+37</v>
      </c>
      <c r="J10" s="2">
        <f>TREND(Calibration!$A$2:$A$4,Calibration!$B$2:$B$4,C10)</f>
        <v>430.73656069821271</v>
      </c>
      <c r="K10" s="2">
        <f>TREND(Calibration!$A$2:$A$4,Calibration!$C$2:$C$4,E10)</f>
        <v>811.90550252564435</v>
      </c>
      <c r="L10" s="2">
        <f>TREND(Calibration!$A$2:$A$4,Calibration!$D$2:$D$4,G10)</f>
        <v>605.37674053478759</v>
      </c>
    </row>
    <row r="11" spans="1:14" x14ac:dyDescent="0.25">
      <c r="A11">
        <v>45084</v>
      </c>
      <c r="B11">
        <v>14.06299973</v>
      </c>
      <c r="C11">
        <v>0.63559997000000001</v>
      </c>
      <c r="D11">
        <v>9.9000003020963209E+37</v>
      </c>
      <c r="E11">
        <v>2.0353999100000002</v>
      </c>
      <c r="F11">
        <v>1317.6760253899999</v>
      </c>
      <c r="G11">
        <v>1.5730999699999999</v>
      </c>
      <c r="H11">
        <v>9.9000003020963209E+37</v>
      </c>
      <c r="J11" s="2">
        <f>TREND(Calibration!$A$2:$A$4,Calibration!$B$2:$B$4,C11)</f>
        <v>423.72738186691589</v>
      </c>
      <c r="K11" s="2">
        <f>TREND(Calibration!$A$2:$A$4,Calibration!$C$2:$C$4,E11)</f>
        <v>806.24822257574419</v>
      </c>
      <c r="L11" s="2">
        <f>TREND(Calibration!$A$2:$A$4,Calibration!$D$2:$D$4,G11)</f>
        <v>604.46637249841365</v>
      </c>
    </row>
    <row r="12" spans="1:14" x14ac:dyDescent="0.25">
      <c r="A12">
        <v>50084</v>
      </c>
      <c r="B12">
        <v>14.18599987</v>
      </c>
      <c r="C12">
        <v>0.64429997999999999</v>
      </c>
      <c r="D12">
        <v>237.11099243000001</v>
      </c>
      <c r="E12">
        <v>2.0262000599999999</v>
      </c>
      <c r="F12">
        <v>9.9000003020963209E+37</v>
      </c>
      <c r="G12">
        <v>1.57149994</v>
      </c>
      <c r="H12">
        <v>9.9000003020963209E+37</v>
      </c>
      <c r="J12" s="2">
        <f>TREND(Calibration!$A$2:$A$4,Calibration!$B$2:$B$4,C12)</f>
        <v>429.07647940728162</v>
      </c>
      <c r="K12" s="2">
        <f>TREND(Calibration!$A$2:$A$4,Calibration!$C$2:$C$4,E12)</f>
        <v>802.55702884158882</v>
      </c>
      <c r="L12" s="2">
        <f>TREND(Calibration!$A$2:$A$4,Calibration!$D$2:$D$4,G12)</f>
        <v>603.8042772491923</v>
      </c>
    </row>
    <row r="13" spans="1:14" x14ac:dyDescent="0.25">
      <c r="A13">
        <v>55084</v>
      </c>
      <c r="B13">
        <v>14.170000079999999</v>
      </c>
      <c r="C13">
        <v>0.64160001</v>
      </c>
      <c r="D13">
        <v>1170.6330566399999</v>
      </c>
      <c r="E13">
        <v>2.0991001100000002</v>
      </c>
      <c r="F13">
        <v>9.9000003020963209E+37</v>
      </c>
      <c r="G13">
        <v>1.58449996</v>
      </c>
      <c r="H13">
        <v>9.9000003020963209E+37</v>
      </c>
      <c r="J13" s="2">
        <f>TREND(Calibration!$A$2:$A$4,Calibration!$B$2:$B$4,C13)</f>
        <v>427.41643500663594</v>
      </c>
      <c r="K13" s="2">
        <f>TREND(Calibration!$A$2:$A$4,Calibration!$C$2:$C$4,E13)</f>
        <v>831.80622396755382</v>
      </c>
      <c r="L13" s="2">
        <f>TREND(Calibration!$A$2:$A$4,Calibration!$D$2:$D$4,G13)</f>
        <v>609.18370856096908</v>
      </c>
    </row>
    <row r="14" spans="1:14" x14ac:dyDescent="0.25">
      <c r="A14">
        <v>60084</v>
      </c>
      <c r="B14">
        <v>14.244999890000001</v>
      </c>
      <c r="C14">
        <v>0.63990002999999995</v>
      </c>
      <c r="D14">
        <v>777.39300536999997</v>
      </c>
      <c r="E14">
        <v>2.0511000199999998</v>
      </c>
      <c r="F14">
        <v>9.9000003020963209E+37</v>
      </c>
      <c r="G14">
        <v>1.59099996</v>
      </c>
      <c r="H14">
        <v>9.9000003020963209E+37</v>
      </c>
      <c r="J14" s="2">
        <f>TREND(Calibration!$A$2:$A$4,Calibration!$B$2:$B$4,C14)</f>
        <v>426.37122254864209</v>
      </c>
      <c r="K14" s="2">
        <f>TREND(Calibration!$A$2:$A$4,Calibration!$C$2:$C$4,E14)</f>
        <v>812.54747176541014</v>
      </c>
      <c r="L14" s="2">
        <f>TREND(Calibration!$A$2:$A$4,Calibration!$D$2:$D$4,G14)</f>
        <v>611.87342007883979</v>
      </c>
    </row>
    <row r="15" spans="1:14" x14ac:dyDescent="0.25">
      <c r="A15">
        <v>65085</v>
      </c>
      <c r="B15">
        <v>14.37100029</v>
      </c>
      <c r="C15">
        <v>0.64529996999999995</v>
      </c>
      <c r="D15">
        <v>385.76699829</v>
      </c>
      <c r="E15">
        <v>2.05649996</v>
      </c>
      <c r="F15">
        <v>9.9000003020963209E+37</v>
      </c>
      <c r="G15">
        <v>1.57640004</v>
      </c>
      <c r="H15">
        <v>9.9000003020963209E+37</v>
      </c>
      <c r="J15" s="2">
        <f>TREND(Calibration!$A$2:$A$4,Calibration!$B$2:$B$4,C15)</f>
        <v>429.69131134993341</v>
      </c>
      <c r="K15" s="2">
        <f>TREND(Calibration!$A$2:$A$4,Calibration!$C$2:$C$4,E15)</f>
        <v>814.71405325237083</v>
      </c>
      <c r="L15" s="2">
        <f>TREND(Calibration!$A$2:$A$4,Calibration!$D$2:$D$4,G15)</f>
        <v>605.83194731207197</v>
      </c>
    </row>
    <row r="16" spans="1:14" x14ac:dyDescent="0.25">
      <c r="A16">
        <v>70086</v>
      </c>
      <c r="B16">
        <v>14.38399982</v>
      </c>
      <c r="C16">
        <v>0.64700000999999996</v>
      </c>
      <c r="D16">
        <v>676.12597656000003</v>
      </c>
      <c r="E16">
        <v>2.0381</v>
      </c>
      <c r="F16">
        <v>9.9000003020963209E+37</v>
      </c>
      <c r="G16">
        <v>1.5709999800000001</v>
      </c>
      <c r="H16">
        <v>1236.98596191</v>
      </c>
      <c r="J16" s="2">
        <f>TREND(Calibration!$A$2:$A$4,Calibration!$B$2:$B$4,C16)</f>
        <v>430.73656069821271</v>
      </c>
      <c r="K16" s="2">
        <f>TREND(Calibration!$A$2:$A$4,Calibration!$C$2:$C$4,E16)</f>
        <v>807.3315614660147</v>
      </c>
      <c r="L16" s="2">
        <f>TREND(Calibration!$A$2:$A$4,Calibration!$D$2:$D$4,G16)</f>
        <v>603.59739291527319</v>
      </c>
    </row>
    <row r="17" spans="1:12" x14ac:dyDescent="0.25">
      <c r="A17">
        <v>75086</v>
      </c>
      <c r="B17">
        <v>14.420000079999999</v>
      </c>
      <c r="C17">
        <v>0.64969999</v>
      </c>
      <c r="D17">
        <v>928.98101807</v>
      </c>
      <c r="E17">
        <v>2.06890011</v>
      </c>
      <c r="F17">
        <v>9.9000003020963209E+37</v>
      </c>
      <c r="G17">
        <v>1.5791000100000001</v>
      </c>
      <c r="H17">
        <v>9.9000003020963209E+37</v>
      </c>
      <c r="J17" s="2">
        <f>TREND(Calibration!$A$2:$A$4,Calibration!$B$2:$B$4,C17)</f>
        <v>432.39661124723932</v>
      </c>
      <c r="K17" s="2">
        <f>TREND(Calibration!$A$2:$A$4,Calibration!$C$2:$C$4,E17)</f>
        <v>819.68928175963845</v>
      </c>
      <c r="L17" s="2">
        <f>TREND(Calibration!$A$2:$A$4,Calibration!$D$2:$D$4,G17)</f>
        <v>606.94919968236513</v>
      </c>
    </row>
    <row r="18" spans="1:12" x14ac:dyDescent="0.25">
      <c r="A18">
        <v>80086</v>
      </c>
      <c r="B18">
        <v>14.510999679999999</v>
      </c>
      <c r="C18">
        <v>0.64259999999999995</v>
      </c>
      <c r="D18">
        <v>824.91400146000001</v>
      </c>
      <c r="E18">
        <v>2.0446000099999999</v>
      </c>
      <c r="F18">
        <v>9.9000003020963209E+37</v>
      </c>
      <c r="G18">
        <v>1.5829000499999999</v>
      </c>
      <c r="H18">
        <v>1125.45800781</v>
      </c>
      <c r="J18" s="2">
        <f>TREND(Calibration!$A$2:$A$4,Calibration!$B$2:$B$4,C18)</f>
        <v>428.03126694928773</v>
      </c>
      <c r="K18" s="2">
        <f>TREND(Calibration!$A$2:$A$4,Calibration!$C$2:$C$4,E18)</f>
        <v>809.93951661571236</v>
      </c>
      <c r="L18" s="2">
        <f>TREND(Calibration!$A$2:$A$4,Calibration!$D$2:$D$4,G18)</f>
        <v>608.52166296796031</v>
      </c>
    </row>
    <row r="19" spans="1:12" x14ac:dyDescent="0.25">
      <c r="A19">
        <v>85085</v>
      </c>
      <c r="B19">
        <v>14.55000019</v>
      </c>
      <c r="C19">
        <v>0.64259999999999995</v>
      </c>
      <c r="D19">
        <v>902.69000243999994</v>
      </c>
      <c r="E19">
        <v>2.0467998999999999</v>
      </c>
      <c r="F19">
        <v>9.9000003020963209E+37</v>
      </c>
      <c r="G19">
        <v>1.5850000399999999</v>
      </c>
      <c r="H19">
        <v>9.9000003020963209E+37</v>
      </c>
      <c r="J19" s="2">
        <f>TREND(Calibration!$A$2:$A$4,Calibration!$B$2:$B$4,C19)</f>
        <v>428.03126694928773</v>
      </c>
      <c r="K19" s="2">
        <f>TREND(Calibration!$A$2:$A$4,Calibration!$C$2:$C$4,E19)</f>
        <v>810.82216363537373</v>
      </c>
      <c r="L19" s="2">
        <f>TREND(Calibration!$A$2:$A$4,Calibration!$D$2:$D$4,G19)</f>
        <v>609.39064255110088</v>
      </c>
    </row>
    <row r="20" spans="1:12" x14ac:dyDescent="0.25">
      <c r="A20">
        <v>90086</v>
      </c>
      <c r="B20">
        <v>14.623999599999999</v>
      </c>
      <c r="C20">
        <v>0.63779998000000004</v>
      </c>
      <c r="D20">
        <v>1208.7790527300001</v>
      </c>
      <c r="E20">
        <v>2.0559001000000001</v>
      </c>
      <c r="F20">
        <v>1276.0329589800001</v>
      </c>
      <c r="G20">
        <v>1.5822999499999999</v>
      </c>
      <c r="H20">
        <v>9.9000003020963209E+37</v>
      </c>
      <c r="J20" s="2">
        <f>TREND(Calibration!$A$2:$A$4,Calibration!$B$2:$B$4,C20)</f>
        <v>425.08003181556882</v>
      </c>
      <c r="K20" s="2">
        <f>TREND(Calibration!$A$2:$A$4,Calibration!$C$2:$C$4,E20)</f>
        <v>814.47337547247548</v>
      </c>
      <c r="L20" s="2">
        <f>TREND(Calibration!$A$2:$A$4,Calibration!$D$2:$D$4,G20)</f>
        <v>608.27334052459514</v>
      </c>
    </row>
    <row r="21" spans="1:12" x14ac:dyDescent="0.25">
      <c r="A21">
        <v>95086</v>
      </c>
      <c r="B21">
        <v>14.772999759999999</v>
      </c>
      <c r="C21">
        <v>0.64259999999999995</v>
      </c>
      <c r="D21">
        <v>329.05899047999998</v>
      </c>
      <c r="E21">
        <v>2.0694000699999999</v>
      </c>
      <c r="F21">
        <v>9.9000003020963209E+37</v>
      </c>
      <c r="G21">
        <v>1.58389997</v>
      </c>
      <c r="H21">
        <v>906.56597899999997</v>
      </c>
      <c r="J21" s="2">
        <f>TREND(Calibration!$A$2:$A$4,Calibration!$B$2:$B$4,C21)</f>
        <v>428.03126694928773</v>
      </c>
      <c r="K21" s="2">
        <f>TREND(Calibration!$A$2:$A$4,Calibration!$C$2:$C$4,E21)</f>
        <v>819.88987733666715</v>
      </c>
      <c r="L21" s="2">
        <f>TREND(Calibration!$A$2:$A$4,Calibration!$D$2:$D$4,G21)</f>
        <v>608.93543163579875</v>
      </c>
    </row>
    <row r="22" spans="1:12" x14ac:dyDescent="0.25">
      <c r="A22">
        <v>100087</v>
      </c>
      <c r="B22">
        <v>14.81499958</v>
      </c>
      <c r="C22">
        <v>0.65179997999999995</v>
      </c>
      <c r="D22">
        <v>815.55401611000002</v>
      </c>
      <c r="E22">
        <v>2.0585999500000001</v>
      </c>
      <c r="F22">
        <v>9.9000003020963209E+37</v>
      </c>
      <c r="G22">
        <v>1.57959998</v>
      </c>
      <c r="H22">
        <v>9.9000003020963209E+37</v>
      </c>
      <c r="J22" s="2">
        <f>TREND(Calibration!$A$2:$A$4,Calibration!$B$2:$B$4,C22)</f>
        <v>433.68776509002709</v>
      </c>
      <c r="K22" s="2">
        <f>TREND(Calibration!$A$2:$A$4,Calibration!$C$2:$C$4,E22)</f>
        <v>815.55661806916555</v>
      </c>
      <c r="L22" s="2">
        <f>TREND(Calibration!$A$2:$A$4,Calibration!$D$2:$D$4,G22)</f>
        <v>607.15608815430198</v>
      </c>
    </row>
    <row r="23" spans="1:12" x14ac:dyDescent="0.25">
      <c r="A23">
        <v>105086</v>
      </c>
      <c r="B23">
        <v>14.8579998</v>
      </c>
      <c r="C23">
        <v>0.65450001000000002</v>
      </c>
      <c r="D23">
        <v>903.52197265999996</v>
      </c>
      <c r="E23">
        <v>2.01920009</v>
      </c>
      <c r="F23">
        <v>9.9000003020963209E+37</v>
      </c>
      <c r="G23">
        <v>1.5779999499999999</v>
      </c>
      <c r="H23">
        <v>9.9000003020963209E+37</v>
      </c>
      <c r="J23" s="2">
        <f>TREND(Calibration!$A$2:$A$4,Calibration!$B$2:$B$4,C23)</f>
        <v>435.34784638095829</v>
      </c>
      <c r="K23" s="2">
        <f>TREND(Calibration!$A$2:$A$4,Calibration!$C$2:$C$4,E23)</f>
        <v>799.74847811486234</v>
      </c>
      <c r="L23" s="2">
        <f>TREND(Calibration!$A$2:$A$4,Calibration!$D$2:$D$4,G23)</f>
        <v>606.49399290508063</v>
      </c>
    </row>
    <row r="24" spans="1:12" x14ac:dyDescent="0.25">
      <c r="A24">
        <v>110088</v>
      </c>
      <c r="B24">
        <v>14.928999900000001</v>
      </c>
      <c r="C24">
        <v>0.65339999999999998</v>
      </c>
      <c r="D24">
        <v>747.30902100000003</v>
      </c>
      <c r="E24">
        <v>2.0272998800000002</v>
      </c>
      <c r="F24">
        <v>9.9000003020963209E+37</v>
      </c>
      <c r="G24">
        <v>1.57369995</v>
      </c>
      <c r="H24">
        <v>1250.9610595700001</v>
      </c>
      <c r="J24" s="2">
        <f>TREND(Calibration!$A$2:$A$4,Calibration!$B$2:$B$4,C24)</f>
        <v>434.67151833244134</v>
      </c>
      <c r="K24" s="2">
        <f>TREND(Calibration!$A$2:$A$4,Calibration!$C$2:$C$4,E24)</f>
        <v>802.9983021985131</v>
      </c>
      <c r="L24" s="2">
        <f>TREND(Calibration!$A$2:$A$4,Calibration!$D$2:$D$4,G24)</f>
        <v>604.71464528556623</v>
      </c>
    </row>
    <row r="25" spans="1:12" x14ac:dyDescent="0.25">
      <c r="A25">
        <v>115099</v>
      </c>
      <c r="B25">
        <v>14.925999640000001</v>
      </c>
      <c r="C25">
        <v>0.65069997000000002</v>
      </c>
      <c r="D25">
        <v>9.9000003020963209E+37</v>
      </c>
      <c r="E25">
        <v>2.0202999099999999</v>
      </c>
      <c r="F25">
        <v>1344.4499511700001</v>
      </c>
      <c r="G25">
        <v>1.57149994</v>
      </c>
      <c r="H25">
        <v>9.9000003020963209E+37</v>
      </c>
      <c r="J25" s="2">
        <f>TREND(Calibration!$A$2:$A$4,Calibration!$B$2:$B$4,C25)</f>
        <v>433.01143704151025</v>
      </c>
      <c r="K25" s="2">
        <f>TREND(Calibration!$A$2:$A$4,Calibration!$C$2:$C$4,E25)</f>
        <v>800.18975147178639</v>
      </c>
      <c r="L25" s="2">
        <f>TREND(Calibration!$A$2:$A$4,Calibration!$D$2:$D$4,G25)</f>
        <v>603.8042772491923</v>
      </c>
    </row>
    <row r="26" spans="1:12" x14ac:dyDescent="0.25">
      <c r="A26">
        <v>120088</v>
      </c>
      <c r="B26">
        <v>14.99400043</v>
      </c>
      <c r="C26">
        <v>0.64319998</v>
      </c>
      <c r="D26">
        <v>1189.4530029299999</v>
      </c>
      <c r="E26">
        <v>1.9683999999999999</v>
      </c>
      <c r="F26">
        <v>1269.9399414100001</v>
      </c>
      <c r="G26">
        <v>1.56939995</v>
      </c>
      <c r="H26">
        <v>9.9000003020963209E+37</v>
      </c>
      <c r="J26" s="2">
        <f>TREND(Calibration!$A$2:$A$4,Calibration!$B$2:$B$4,C26)</f>
        <v>428.40015750714559</v>
      </c>
      <c r="K26" s="2">
        <f>TREND(Calibration!$A$2:$A$4,Calibration!$C$2:$C$4,E26)</f>
        <v>779.36630080734903</v>
      </c>
      <c r="L26" s="2">
        <f>TREND(Calibration!$A$2:$A$4,Calibration!$D$2:$D$4,G26)</f>
        <v>602.93529766605184</v>
      </c>
    </row>
    <row r="27" spans="1:12" x14ac:dyDescent="0.25">
      <c r="A27">
        <v>125097</v>
      </c>
      <c r="B27">
        <v>14.98400021</v>
      </c>
      <c r="C27">
        <v>0.63990002999999995</v>
      </c>
      <c r="D27">
        <v>357.50399779999998</v>
      </c>
      <c r="E27">
        <v>1.9559999699999999</v>
      </c>
      <c r="F27">
        <v>1156.6970214800001</v>
      </c>
      <c r="G27">
        <v>1.5687999699999999</v>
      </c>
      <c r="H27">
        <v>9.9000003020963209E+37</v>
      </c>
      <c r="J27" s="2">
        <f>TREND(Calibration!$A$2:$A$4,Calibration!$B$2:$B$4,C27)</f>
        <v>426.37122254864209</v>
      </c>
      <c r="K27" s="2">
        <f>TREND(Calibration!$A$2:$A$4,Calibration!$C$2:$C$4,E27)</f>
        <v>774.3911204468717</v>
      </c>
      <c r="L27" s="2">
        <f>TREND(Calibration!$A$2:$A$4,Calibration!$D$2:$D$4,G27)</f>
        <v>602.68702487889914</v>
      </c>
    </row>
    <row r="28" spans="1:12" x14ac:dyDescent="0.25">
      <c r="A28">
        <v>130087</v>
      </c>
      <c r="B28">
        <v>15.05500031</v>
      </c>
      <c r="C28">
        <v>0.64749997999999997</v>
      </c>
      <c r="D28">
        <v>287.41699218999997</v>
      </c>
      <c r="E28">
        <v>1.89769995</v>
      </c>
      <c r="F28">
        <v>9.9000003020963209E+37</v>
      </c>
      <c r="G28">
        <v>1.57579994</v>
      </c>
      <c r="H28">
        <v>994.17700194999998</v>
      </c>
      <c r="J28" s="2">
        <f>TREND(Calibration!$A$2:$A$4,Calibration!$B$2:$B$4,C28)</f>
        <v>431.04396129858634</v>
      </c>
      <c r="K28" s="2">
        <f>TREND(Calibration!$A$2:$A$4,Calibration!$C$2:$C$4,E28)</f>
        <v>750.99979683560321</v>
      </c>
      <c r="L28" s="2">
        <f>TREND(Calibration!$A$2:$A$4,Calibration!$D$2:$D$4,G28)</f>
        <v>605.58362486870681</v>
      </c>
    </row>
    <row r="29" spans="1:12" x14ac:dyDescent="0.25">
      <c r="A29">
        <v>135088</v>
      </c>
      <c r="B29">
        <v>15.06499958</v>
      </c>
      <c r="C29">
        <v>0.64529996999999995</v>
      </c>
      <c r="D29">
        <v>1167.6939697299999</v>
      </c>
      <c r="E29">
        <v>1.99109995</v>
      </c>
      <c r="F29">
        <v>9.9000003020963209E+37</v>
      </c>
      <c r="G29">
        <v>1.5850000399999999</v>
      </c>
      <c r="H29">
        <v>9.9000003020963209E+37</v>
      </c>
      <c r="J29" s="2">
        <f>TREND(Calibration!$A$2:$A$4,Calibration!$B$2:$B$4,C29)</f>
        <v>429.69131134993341</v>
      </c>
      <c r="K29" s="2">
        <f>TREND(Calibration!$A$2:$A$4,Calibration!$C$2:$C$4,E29)</f>
        <v>788.47404856471883</v>
      </c>
      <c r="L29" s="2">
        <f>TREND(Calibration!$A$2:$A$4,Calibration!$D$2:$D$4,G29)</f>
        <v>609.39064255110088</v>
      </c>
    </row>
    <row r="30" spans="1:12" x14ac:dyDescent="0.25">
      <c r="A30">
        <v>140088</v>
      </c>
      <c r="B30">
        <v>15.06200027</v>
      </c>
      <c r="C30">
        <v>0.64209998000000001</v>
      </c>
      <c r="D30">
        <v>1298.41894531</v>
      </c>
      <c r="E30">
        <v>2.06030011</v>
      </c>
      <c r="F30">
        <v>9.9000003020963209E+37</v>
      </c>
      <c r="G30">
        <v>1.5865999500000001</v>
      </c>
      <c r="H30">
        <v>1201.51501465</v>
      </c>
      <c r="J30" s="2">
        <f>TREND(Calibration!$A$2:$A$4,Calibration!$B$2:$B$4,C30)</f>
        <v>427.72383560700962</v>
      </c>
      <c r="K30" s="2">
        <f>TREND(Calibration!$A$2:$A$4,Calibration!$C$2:$C$4,E30)</f>
        <v>816.23876179314595</v>
      </c>
      <c r="L30" s="2">
        <f>TREND(Calibration!$A$2:$A$4,Calibration!$D$2:$D$4,G30)</f>
        <v>610.05268814410965</v>
      </c>
    </row>
    <row r="31" spans="1:12" x14ac:dyDescent="0.25">
      <c r="A31">
        <v>145087</v>
      </c>
      <c r="B31">
        <v>15.088000299999999</v>
      </c>
      <c r="C31">
        <v>0.64319998</v>
      </c>
      <c r="D31">
        <v>1223.9029541</v>
      </c>
      <c r="E31">
        <v>2.0796999899999999</v>
      </c>
      <c r="F31">
        <v>9.9000003020963209E+37</v>
      </c>
      <c r="G31">
        <v>1.59099996</v>
      </c>
      <c r="H31">
        <v>9.9000003020963209E+37</v>
      </c>
      <c r="J31" s="2">
        <f>TREND(Calibration!$A$2:$A$4,Calibration!$B$2:$B$4,C31)</f>
        <v>428.40015750714559</v>
      </c>
      <c r="K31" s="2">
        <f>TREND(Calibration!$A$2:$A$4,Calibration!$C$2:$C$4,E31)</f>
        <v>824.02244473355961</v>
      </c>
      <c r="L31" s="2">
        <f>TREND(Calibration!$A$2:$A$4,Calibration!$D$2:$D$4,G31)</f>
        <v>611.87342007883979</v>
      </c>
    </row>
    <row r="32" spans="1:12" x14ac:dyDescent="0.25">
      <c r="A32">
        <v>150088</v>
      </c>
      <c r="B32">
        <v>15.11100006</v>
      </c>
      <c r="C32">
        <v>0.64319998</v>
      </c>
      <c r="D32">
        <v>9.9000003020963209E+37</v>
      </c>
      <c r="E32">
        <v>2.1229000099999999</v>
      </c>
      <c r="F32">
        <v>9.9000003020963209E+37</v>
      </c>
      <c r="G32">
        <v>1.5958000400000001</v>
      </c>
      <c r="H32">
        <v>9.9000003020963209E+37</v>
      </c>
      <c r="J32" s="2">
        <f>TREND(Calibration!$A$2:$A$4,Calibration!$B$2:$B$4,C32)</f>
        <v>428.40015750714559</v>
      </c>
      <c r="K32" s="2">
        <f>TREND(Calibration!$A$2:$A$4,Calibration!$C$2:$C$4,E32)</f>
        <v>841.35529724087053</v>
      </c>
      <c r="L32" s="2">
        <f>TREND(Calibration!$A$2:$A$4,Calibration!$D$2:$D$4,G32)</f>
        <v>613.85970168848598</v>
      </c>
    </row>
    <row r="33" spans="1:12" x14ac:dyDescent="0.25">
      <c r="A33">
        <v>155089</v>
      </c>
      <c r="B33">
        <v>15.14299965</v>
      </c>
      <c r="C33">
        <v>0.63290000000000002</v>
      </c>
      <c r="D33">
        <v>9.9000003020963209E+37</v>
      </c>
      <c r="E33">
        <v>2.0694000699999999</v>
      </c>
      <c r="F33">
        <v>896.44396973000005</v>
      </c>
      <c r="G33">
        <v>1.59370005</v>
      </c>
      <c r="H33">
        <v>9.9000003020963209E+37</v>
      </c>
      <c r="J33" s="2">
        <f>TREND(Calibration!$A$2:$A$4,Calibration!$B$2:$B$4,C33)</f>
        <v>422.06733746627026</v>
      </c>
      <c r="K33" s="2">
        <f>TREND(Calibration!$A$2:$A$4,Calibration!$C$2:$C$4,E33)</f>
        <v>819.88987733666715</v>
      </c>
      <c r="L33" s="2">
        <f>TREND(Calibration!$A$2:$A$4,Calibration!$D$2:$D$4,G33)</f>
        <v>612.99072210534553</v>
      </c>
    </row>
    <row r="34" spans="1:12" x14ac:dyDescent="0.25">
      <c r="A34">
        <v>160099</v>
      </c>
      <c r="B34">
        <v>15.196999549999999</v>
      </c>
      <c r="C34">
        <v>0.63290000000000002</v>
      </c>
      <c r="D34">
        <v>1125.5780029299999</v>
      </c>
      <c r="E34">
        <v>2.0272998800000002</v>
      </c>
      <c r="F34">
        <v>9.9000003020963209E+37</v>
      </c>
      <c r="G34">
        <v>1.58389997</v>
      </c>
      <c r="H34">
        <v>9.9000003020963209E+37</v>
      </c>
      <c r="J34" s="2">
        <f>TREND(Calibration!$A$2:$A$4,Calibration!$B$2:$B$4,C34)</f>
        <v>422.06733746627026</v>
      </c>
      <c r="K34" s="2">
        <f>TREND(Calibration!$A$2:$A$4,Calibration!$C$2:$C$4,E34)</f>
        <v>802.9983021985131</v>
      </c>
      <c r="L34" s="2">
        <f>TREND(Calibration!$A$2:$A$4,Calibration!$D$2:$D$4,G34)</f>
        <v>608.93543163579875</v>
      </c>
    </row>
    <row r="35" spans="1:12" x14ac:dyDescent="0.25">
      <c r="A35">
        <v>165090</v>
      </c>
      <c r="B35">
        <v>15.24800014</v>
      </c>
      <c r="C35">
        <v>0.62699996999999996</v>
      </c>
      <c r="D35">
        <v>9.9000003020963209E+37</v>
      </c>
      <c r="E35">
        <v>2.0515999800000002</v>
      </c>
      <c r="F35">
        <v>1092.2829589800001</v>
      </c>
      <c r="G35">
        <v>1.5726000099999999</v>
      </c>
      <c r="H35">
        <v>9.9000003020963209E+37</v>
      </c>
      <c r="J35" s="2">
        <f>TREND(Calibration!$A$2:$A$4,Calibration!$B$2:$B$4,C35)</f>
        <v>418.43977428403434</v>
      </c>
      <c r="K35" s="2">
        <f>TREND(Calibration!$A$2:$A$4,Calibration!$C$2:$C$4,E35)</f>
        <v>812.74806734243907</v>
      </c>
      <c r="L35" s="2">
        <f>TREND(Calibration!$A$2:$A$4,Calibration!$D$2:$D$4,G35)</f>
        <v>604.25948816449443</v>
      </c>
    </row>
    <row r="36" spans="1:12" x14ac:dyDescent="0.25">
      <c r="A36">
        <v>170089</v>
      </c>
      <c r="B36">
        <v>15.196000099999999</v>
      </c>
      <c r="C36">
        <v>0.62749999999999995</v>
      </c>
      <c r="D36">
        <v>9.9000003020963209E+37</v>
      </c>
      <c r="E36">
        <v>2.0673000799999999</v>
      </c>
      <c r="F36">
        <v>825.01098633000004</v>
      </c>
      <c r="G36">
        <v>1.5748000099999999</v>
      </c>
      <c r="H36">
        <v>9.9000003020963209E+37</v>
      </c>
      <c r="J36" s="2">
        <f>TREND(Calibration!$A$2:$A$4,Calibration!$B$2:$B$4,C36)</f>
        <v>418.74721177469343</v>
      </c>
      <c r="K36" s="2">
        <f>TREND(Calibration!$A$2:$A$4,Calibration!$C$2:$C$4,E36)</f>
        <v>819.04731251987243</v>
      </c>
      <c r="L36" s="2">
        <f>TREND(Calibration!$A$2:$A$4,Calibration!$D$2:$D$4,G36)</f>
        <v>605.16985206285062</v>
      </c>
    </row>
    <row r="37" spans="1:12" x14ac:dyDescent="0.25">
      <c r="A37">
        <v>175090</v>
      </c>
      <c r="B37">
        <v>15.074000359999999</v>
      </c>
      <c r="C37">
        <v>0.63239997999999997</v>
      </c>
      <c r="D37">
        <v>9.9000003020963209E+37</v>
      </c>
      <c r="E37">
        <v>2.0699999299999998</v>
      </c>
      <c r="F37">
        <v>607.72601318</v>
      </c>
      <c r="G37">
        <v>1.5829000499999999</v>
      </c>
      <c r="H37">
        <v>9.9000003020963209E+37</v>
      </c>
      <c r="J37" s="2">
        <f>TREND(Calibration!$A$2:$A$4,Calibration!$B$2:$B$4,C37)</f>
        <v>421.75990612399204</v>
      </c>
      <c r="K37" s="2">
        <f>TREND(Calibration!$A$2:$A$4,Calibration!$C$2:$C$4,E37)</f>
        <v>820.1305551165625</v>
      </c>
      <c r="L37" s="2">
        <f>TREND(Calibration!$A$2:$A$4,Calibration!$D$2:$D$4,G37)</f>
        <v>608.52166296796031</v>
      </c>
    </row>
    <row r="38" spans="1:12" x14ac:dyDescent="0.25">
      <c r="A38">
        <v>180089</v>
      </c>
      <c r="B38">
        <v>15.00899982</v>
      </c>
      <c r="C38">
        <v>0.63020003000000002</v>
      </c>
      <c r="D38">
        <v>1346.9210205100001</v>
      </c>
      <c r="E38">
        <v>2.0381</v>
      </c>
      <c r="F38">
        <v>1065.85900879</v>
      </c>
      <c r="G38">
        <v>1.5791000100000001</v>
      </c>
      <c r="H38">
        <v>9.9000003020963209E+37</v>
      </c>
      <c r="J38" s="2">
        <f>TREND(Calibration!$A$2:$A$4,Calibration!$B$2:$B$4,C38)</f>
        <v>420.40729306562457</v>
      </c>
      <c r="K38" s="2">
        <f>TREND(Calibration!$A$2:$A$4,Calibration!$C$2:$C$4,E38)</f>
        <v>807.3315614660147</v>
      </c>
      <c r="L38" s="2">
        <f>TREND(Calibration!$A$2:$A$4,Calibration!$D$2:$D$4,G38)</f>
        <v>606.94919968236513</v>
      </c>
    </row>
    <row r="39" spans="1:12" x14ac:dyDescent="0.25">
      <c r="A39">
        <v>185090</v>
      </c>
      <c r="B39">
        <v>14.98600006</v>
      </c>
      <c r="C39">
        <v>0.62749999999999995</v>
      </c>
      <c r="D39">
        <v>9.9000003020963209E+37</v>
      </c>
      <c r="E39">
        <v>2.0413999600000001</v>
      </c>
      <c r="F39">
        <v>481.60800171</v>
      </c>
      <c r="G39">
        <v>1.5834000100000001</v>
      </c>
      <c r="H39">
        <v>9.9000003020963209E+37</v>
      </c>
      <c r="J39" s="2">
        <f>TREND(Calibration!$A$2:$A$4,Calibration!$B$2:$B$4,C39)</f>
        <v>418.74721177469343</v>
      </c>
      <c r="K39" s="2">
        <f>TREND(Calibration!$A$2:$A$4,Calibration!$C$2:$C$4,E39)</f>
        <v>808.65558214841315</v>
      </c>
      <c r="L39" s="2">
        <f>TREND(Calibration!$A$2:$A$4,Calibration!$D$2:$D$4,G39)</f>
        <v>608.72854730187964</v>
      </c>
    </row>
    <row r="40" spans="1:12" x14ac:dyDescent="0.25">
      <c r="A40">
        <v>190090</v>
      </c>
      <c r="B40">
        <v>14.93999958</v>
      </c>
      <c r="C40">
        <v>0.62370002000000002</v>
      </c>
      <c r="D40">
        <v>9.9000003020963209E+37</v>
      </c>
      <c r="E40">
        <v>2.0592000499999998</v>
      </c>
      <c r="F40">
        <v>562.03198241999996</v>
      </c>
      <c r="G40">
        <v>1.5791000100000001</v>
      </c>
      <c r="H40">
        <v>9.9000003020963209E+37</v>
      </c>
      <c r="J40" s="2">
        <f>TREND(Calibration!$A$2:$A$4,Calibration!$B$2:$B$4,C40)</f>
        <v>416.41083932553084</v>
      </c>
      <c r="K40" s="2">
        <f>TREND(Calibration!$A$2:$A$4,Calibration!$C$2:$C$4,E40)</f>
        <v>815.79739214264123</v>
      </c>
      <c r="L40" s="2">
        <f>TREND(Calibration!$A$2:$A$4,Calibration!$D$2:$D$4,G40)</f>
        <v>606.94919968236513</v>
      </c>
    </row>
    <row r="41" spans="1:12" x14ac:dyDescent="0.25">
      <c r="A41">
        <v>195100</v>
      </c>
      <c r="B41">
        <v>14.928999900000001</v>
      </c>
      <c r="C41">
        <v>0.63349997999999996</v>
      </c>
      <c r="D41">
        <v>667.22698975000003</v>
      </c>
      <c r="E41">
        <v>2.02139997</v>
      </c>
      <c r="F41">
        <v>9.9000003020963209E+37</v>
      </c>
      <c r="G41">
        <v>1.5779999499999999</v>
      </c>
      <c r="H41">
        <v>1213.4720459</v>
      </c>
      <c r="J41" s="2">
        <f>TREND(Calibration!$A$2:$A$4,Calibration!$B$2:$B$4,C41)</f>
        <v>422.43622802412801</v>
      </c>
      <c r="K41" s="2">
        <f>TREND(Calibration!$A$2:$A$4,Calibration!$C$2:$C$4,E41)</f>
        <v>800.63112112229112</v>
      </c>
      <c r="L41" s="2">
        <f>TREND(Calibration!$A$2:$A$4,Calibration!$D$2:$D$4,G41)</f>
        <v>606.49399290508063</v>
      </c>
    </row>
    <row r="42" spans="1:12" x14ac:dyDescent="0.25">
      <c r="A42">
        <v>200090</v>
      </c>
      <c r="B42">
        <v>14.84500027</v>
      </c>
      <c r="C42">
        <v>0.62540001000000001</v>
      </c>
      <c r="D42">
        <v>9.9000003020963209E+37</v>
      </c>
      <c r="E42">
        <v>2.0181000199999999</v>
      </c>
      <c r="F42">
        <v>690.93103026999995</v>
      </c>
      <c r="G42">
        <v>1.57529998</v>
      </c>
      <c r="H42">
        <v>9.9000003020963209E+37</v>
      </c>
      <c r="J42" s="2">
        <f>TREND(Calibration!$A$2:$A$4,Calibration!$B$2:$B$4,C42)</f>
        <v>417.4560579319056</v>
      </c>
      <c r="K42" s="2">
        <f>TREND(Calibration!$A$2:$A$4,Calibration!$C$2:$C$4,E42)</f>
        <v>799.30710445212515</v>
      </c>
      <c r="L42" s="2">
        <f>TREND(Calibration!$A$2:$A$4,Calibration!$D$2:$D$4,G42)</f>
        <v>605.37674053478759</v>
      </c>
    </row>
    <row r="43" spans="1:12" x14ac:dyDescent="0.25">
      <c r="A43">
        <v>205090</v>
      </c>
      <c r="B43">
        <v>14.82900047</v>
      </c>
      <c r="C43">
        <v>0.62480002999999995</v>
      </c>
      <c r="D43">
        <v>723.24401854999996</v>
      </c>
      <c r="E43">
        <v>2.0202999099999999</v>
      </c>
      <c r="F43">
        <v>1050.7819824200001</v>
      </c>
      <c r="G43">
        <v>1.57529998</v>
      </c>
      <c r="H43">
        <v>9.9000003020963209E+37</v>
      </c>
      <c r="J43" s="2">
        <f>TREND(Calibration!$A$2:$A$4,Calibration!$B$2:$B$4,C43)</f>
        <v>417.08716737404774</v>
      </c>
      <c r="K43" s="2">
        <f>TREND(Calibration!$A$2:$A$4,Calibration!$C$2:$C$4,E43)</f>
        <v>800.18975147178639</v>
      </c>
      <c r="L43" s="2">
        <f>TREND(Calibration!$A$2:$A$4,Calibration!$D$2:$D$4,G43)</f>
        <v>605.37674053478759</v>
      </c>
    </row>
    <row r="44" spans="1:12" x14ac:dyDescent="0.25">
      <c r="A44">
        <v>210089</v>
      </c>
      <c r="B44">
        <v>14.86200047</v>
      </c>
      <c r="C44">
        <v>0.62699996999999996</v>
      </c>
      <c r="D44">
        <v>414.72198486000002</v>
      </c>
      <c r="E44">
        <v>2.0527000399999999</v>
      </c>
      <c r="F44">
        <v>1136.38903809</v>
      </c>
      <c r="G44">
        <v>1.58179998</v>
      </c>
      <c r="H44">
        <v>9.9000003020963209E+37</v>
      </c>
      <c r="J44" s="2">
        <f>TREND(Calibration!$A$2:$A$4,Calibration!$B$2:$B$4,C44)</f>
        <v>418.43977428403434</v>
      </c>
      <c r="K44" s="2">
        <f>TREND(Calibration!$A$2:$A$4,Calibration!$C$2:$C$4,E44)</f>
        <v>813.18943699294357</v>
      </c>
      <c r="L44" s="2">
        <f>TREND(Calibration!$A$2:$A$4,Calibration!$D$2:$D$4,G44)</f>
        <v>608.06645205265829</v>
      </c>
    </row>
    <row r="45" spans="1:12" x14ac:dyDescent="0.25">
      <c r="A45">
        <v>215090</v>
      </c>
      <c r="B45">
        <v>14.85499954</v>
      </c>
      <c r="C45">
        <v>0.63020003000000002</v>
      </c>
      <c r="D45">
        <v>438.24398803999998</v>
      </c>
      <c r="E45">
        <v>2.0332999200000001</v>
      </c>
      <c r="F45">
        <v>9.9000003020963209E+37</v>
      </c>
      <c r="G45">
        <v>1.5882999900000001</v>
      </c>
      <c r="H45">
        <v>9.9000003020963209E+37</v>
      </c>
      <c r="J45" s="2">
        <f>TREND(Calibration!$A$2:$A$4,Calibration!$B$2:$B$4,C45)</f>
        <v>420.40729306562457</v>
      </c>
      <c r="K45" s="2">
        <f>TREND(Calibration!$A$2:$A$4,Calibration!$C$2:$C$4,E45)</f>
        <v>805.40565775894947</v>
      </c>
      <c r="L45" s="2">
        <f>TREND(Calibration!$A$2:$A$4,Calibration!$D$2:$D$4,G45)</f>
        <v>610.75616770854663</v>
      </c>
    </row>
    <row r="46" spans="1:12" x14ac:dyDescent="0.25">
      <c r="A46">
        <v>220090</v>
      </c>
      <c r="B46">
        <v>14.75300026</v>
      </c>
      <c r="C46">
        <v>0.62370002000000002</v>
      </c>
      <c r="D46">
        <v>911.56402588000003</v>
      </c>
      <c r="E46">
        <v>2.0153999300000001</v>
      </c>
      <c r="F46">
        <v>1268.47595215</v>
      </c>
      <c r="G46">
        <v>1.58070004</v>
      </c>
      <c r="H46">
        <v>9.9000003020963209E+37</v>
      </c>
      <c r="J46" s="2">
        <f>TREND(Calibration!$A$2:$A$4,Calibration!$B$2:$B$4,C46)</f>
        <v>416.41083932553084</v>
      </c>
      <c r="K46" s="2">
        <f>TREND(Calibration!$A$2:$A$4,Calibration!$C$2:$C$4,E46)</f>
        <v>798.22376556185463</v>
      </c>
      <c r="L46" s="2">
        <f>TREND(Calibration!$A$2:$A$4,Calibration!$D$2:$D$4,G46)</f>
        <v>607.61129493158649</v>
      </c>
    </row>
    <row r="47" spans="1:12" x14ac:dyDescent="0.25">
      <c r="A47">
        <v>225089</v>
      </c>
      <c r="B47">
        <v>14.6590004</v>
      </c>
      <c r="C47">
        <v>0.62050002999999998</v>
      </c>
      <c r="D47">
        <v>683.42297363</v>
      </c>
      <c r="E47">
        <v>2.0488998899999999</v>
      </c>
      <c r="F47">
        <v>1296.0930175799999</v>
      </c>
      <c r="G47">
        <v>1.5801999600000001</v>
      </c>
      <c r="H47">
        <v>9.9000003020963209E+37</v>
      </c>
      <c r="J47" s="2">
        <f>TREND(Calibration!$A$2:$A$4,Calibration!$B$2:$B$4,C47)</f>
        <v>414.44336358260699</v>
      </c>
      <c r="K47" s="2">
        <f>TREND(Calibration!$A$2:$A$4,Calibration!$C$2:$C$4,E47)</f>
        <v>811.66472845216845</v>
      </c>
      <c r="L47" s="2">
        <f>TREND(Calibration!$A$2:$A$4,Calibration!$D$2:$D$4,G47)</f>
        <v>607.40436094145468</v>
      </c>
    </row>
    <row r="48" spans="1:12" x14ac:dyDescent="0.25">
      <c r="A48">
        <v>230089</v>
      </c>
      <c r="B48">
        <v>14.567999840000001</v>
      </c>
      <c r="C48">
        <v>0.61940002000000005</v>
      </c>
      <c r="D48">
        <v>642.28002930000002</v>
      </c>
      <c r="E48">
        <v>2.01920009</v>
      </c>
      <c r="F48">
        <v>1079.10095215</v>
      </c>
      <c r="G48">
        <v>1.57579994</v>
      </c>
      <c r="H48">
        <v>9.9000003020963209E+37</v>
      </c>
      <c r="J48" s="2">
        <f>TREND(Calibration!$A$2:$A$4,Calibration!$B$2:$B$4,C48)</f>
        <v>413.7670355340901</v>
      </c>
      <c r="K48" s="2">
        <f>TREND(Calibration!$A$2:$A$4,Calibration!$C$2:$C$4,E48)</f>
        <v>799.74847811486234</v>
      </c>
      <c r="L48" s="2">
        <f>TREND(Calibration!$A$2:$A$4,Calibration!$D$2:$D$4,G48)</f>
        <v>605.58362486870681</v>
      </c>
    </row>
    <row r="49" spans="1:12" x14ac:dyDescent="0.25">
      <c r="A49">
        <v>235090</v>
      </c>
      <c r="B49">
        <v>14.52000046</v>
      </c>
      <c r="C49">
        <v>0.62860000000000005</v>
      </c>
      <c r="D49">
        <v>282.05398559999998</v>
      </c>
      <c r="E49">
        <v>2.0225000400000002</v>
      </c>
      <c r="F49">
        <v>9.9000003020963209E+37</v>
      </c>
      <c r="G49">
        <v>1.5742000300000001</v>
      </c>
      <c r="H49">
        <v>9.9000003020963209E+37</v>
      </c>
      <c r="J49" s="2">
        <f>TREND(Calibration!$A$2:$A$4,Calibration!$B$2:$B$4,C49)</f>
        <v>419.42353367482946</v>
      </c>
      <c r="K49" s="2">
        <f>TREND(Calibration!$A$2:$A$4,Calibration!$C$2:$C$4,E49)</f>
        <v>801.07249478502831</v>
      </c>
      <c r="L49" s="2">
        <f>TREND(Calibration!$A$2:$A$4,Calibration!$D$2:$D$4,G49)</f>
        <v>604.92157927569815</v>
      </c>
    </row>
    <row r="50" spans="1:12" x14ac:dyDescent="0.25">
      <c r="A50">
        <v>240090</v>
      </c>
      <c r="B50">
        <v>14.43999958</v>
      </c>
      <c r="C50">
        <v>0.63239997999999997</v>
      </c>
      <c r="D50">
        <v>1033.3969726600001</v>
      </c>
      <c r="E50">
        <v>2.06299996</v>
      </c>
      <c r="F50">
        <v>9.9000003020963209E+37</v>
      </c>
      <c r="G50">
        <v>1.5742000300000001</v>
      </c>
      <c r="H50">
        <v>9.9000003020963209E+37</v>
      </c>
      <c r="J50" s="2">
        <f>TREND(Calibration!$A$2:$A$4,Calibration!$B$2:$B$4,C50)</f>
        <v>421.75990612399204</v>
      </c>
      <c r="K50" s="2">
        <f>TREND(Calibration!$A$2:$A$4,Calibration!$C$2:$C$4,E50)</f>
        <v>817.32200438983602</v>
      </c>
      <c r="L50" s="2">
        <f>TREND(Calibration!$A$2:$A$4,Calibration!$D$2:$D$4,G50)</f>
        <v>604.92157927569815</v>
      </c>
    </row>
    <row r="51" spans="1:12" x14ac:dyDescent="0.25">
      <c r="A51">
        <v>245089</v>
      </c>
      <c r="B51">
        <v>14.385999679999999</v>
      </c>
      <c r="C51">
        <v>0.62910001999999998</v>
      </c>
      <c r="D51">
        <v>974.99401854999996</v>
      </c>
      <c r="E51">
        <v>2.1396000399999999</v>
      </c>
      <c r="F51">
        <v>9.9000003020963209E+37</v>
      </c>
      <c r="G51">
        <v>1.5742000300000001</v>
      </c>
      <c r="H51">
        <v>9.9000003020963209E+37</v>
      </c>
      <c r="J51" s="2">
        <f>TREND(Calibration!$A$2:$A$4,Calibration!$B$2:$B$4,C51)</f>
        <v>419.73096501710762</v>
      </c>
      <c r="K51" s="2">
        <f>TREND(Calibration!$A$2:$A$4,Calibration!$C$2:$C$4,E51)</f>
        <v>848.05573758459411</v>
      </c>
      <c r="L51" s="2">
        <f>TREND(Calibration!$A$2:$A$4,Calibration!$D$2:$D$4,G51)</f>
        <v>604.92157927569815</v>
      </c>
    </row>
    <row r="52" spans="1:12" x14ac:dyDescent="0.25">
      <c r="A52">
        <v>250089</v>
      </c>
      <c r="B52">
        <v>14.36600018</v>
      </c>
      <c r="C52">
        <v>0.62970000999999998</v>
      </c>
      <c r="D52">
        <v>237.79499817000001</v>
      </c>
      <c r="E52">
        <v>2.0785999300000002</v>
      </c>
      <c r="F52">
        <v>9.9000003020963209E+37</v>
      </c>
      <c r="G52">
        <v>1.5801999600000001</v>
      </c>
      <c r="H52">
        <v>1019.28997803</v>
      </c>
      <c r="J52" s="2">
        <f>TREND(Calibration!$A$2:$A$4,Calibration!$B$2:$B$4,C52)</f>
        <v>420.09986172334635</v>
      </c>
      <c r="K52" s="2">
        <f>TREND(Calibration!$A$2:$A$4,Calibration!$C$2:$C$4,E52)</f>
        <v>823.58107508305511</v>
      </c>
      <c r="L52" s="2">
        <f>TREND(Calibration!$A$2:$A$4,Calibration!$D$2:$D$4,G52)</f>
        <v>607.40436094145468</v>
      </c>
    </row>
    <row r="53" spans="1:12" x14ac:dyDescent="0.25">
      <c r="A53">
        <v>255101</v>
      </c>
      <c r="B53">
        <v>14.32699966</v>
      </c>
      <c r="C53">
        <v>0.62910001999999998</v>
      </c>
      <c r="D53">
        <v>628.86401366999996</v>
      </c>
      <c r="E53">
        <v>2.1206998800000001</v>
      </c>
      <c r="F53">
        <v>9.9000003020963209E+37</v>
      </c>
      <c r="G53">
        <v>1.5791000100000001</v>
      </c>
      <c r="H53">
        <v>9.9000003020963209E+37</v>
      </c>
      <c r="J53" s="2">
        <f>TREND(Calibration!$A$2:$A$4,Calibration!$B$2:$B$4,C53)</f>
        <v>419.73096501710762</v>
      </c>
      <c r="K53" s="2">
        <f>TREND(Calibration!$A$2:$A$4,Calibration!$C$2:$C$4,E53)</f>
        <v>840.47255392762884</v>
      </c>
      <c r="L53" s="2">
        <f>TREND(Calibration!$A$2:$A$4,Calibration!$D$2:$D$4,G53)</f>
        <v>606.94919968236513</v>
      </c>
    </row>
    <row r="54" spans="1:12" x14ac:dyDescent="0.25">
      <c r="A54">
        <v>260089</v>
      </c>
      <c r="B54">
        <v>14.28499985</v>
      </c>
      <c r="C54">
        <v>0.63080000999999997</v>
      </c>
      <c r="D54">
        <v>9.9000003020963209E+37</v>
      </c>
      <c r="E54">
        <v>2.0099999899999998</v>
      </c>
      <c r="F54">
        <v>1029.8110351600001</v>
      </c>
      <c r="G54">
        <v>1.5730999699999999</v>
      </c>
      <c r="H54">
        <v>9.9000003020963209E+37</v>
      </c>
      <c r="J54" s="2">
        <f>TREND(Calibration!$A$2:$A$4,Calibration!$B$2:$B$4,C54)</f>
        <v>420.77618362348238</v>
      </c>
      <c r="K54" s="2">
        <f>TREND(Calibration!$A$2:$A$4,Calibration!$C$2:$C$4,E54)</f>
        <v>796.05718407489394</v>
      </c>
      <c r="L54" s="2">
        <f>TREND(Calibration!$A$2:$A$4,Calibration!$D$2:$D$4,G54)</f>
        <v>604.46637249841365</v>
      </c>
    </row>
    <row r="55" spans="1:12" x14ac:dyDescent="0.25">
      <c r="A55">
        <v>265090</v>
      </c>
      <c r="B55">
        <v>14.274000170000001</v>
      </c>
      <c r="C55">
        <v>0.62970000999999998</v>
      </c>
      <c r="D55">
        <v>665.96899413999995</v>
      </c>
      <c r="E55">
        <v>1.9944000200000001</v>
      </c>
      <c r="F55">
        <v>1341.41699219</v>
      </c>
      <c r="G55">
        <v>1.5742000300000001</v>
      </c>
      <c r="H55">
        <v>9.9000003020963209E+37</v>
      </c>
      <c r="J55" s="2">
        <f>TREND(Calibration!$A$2:$A$4,Calibration!$B$2:$B$4,C55)</f>
        <v>420.09986172334635</v>
      </c>
      <c r="K55" s="2">
        <f>TREND(Calibration!$A$2:$A$4,Calibration!$C$2:$C$4,E55)</f>
        <v>789.79811338167508</v>
      </c>
      <c r="L55" s="2">
        <f>TREND(Calibration!$A$2:$A$4,Calibration!$D$2:$D$4,G55)</f>
        <v>604.92157927569815</v>
      </c>
    </row>
    <row r="56" spans="1:12" x14ac:dyDescent="0.25">
      <c r="A56">
        <v>270090</v>
      </c>
      <c r="B56">
        <v>14.22399998</v>
      </c>
      <c r="C56">
        <v>0.62970000999999998</v>
      </c>
      <c r="D56">
        <v>686.10302734000004</v>
      </c>
      <c r="E56">
        <v>2.0208001100000001</v>
      </c>
      <c r="F56">
        <v>1224.6960449200001</v>
      </c>
      <c r="G56">
        <v>1.56939995</v>
      </c>
      <c r="H56">
        <v>9.9000003020963209E+37</v>
      </c>
      <c r="J56" s="2">
        <f>TREND(Calibration!$A$2:$A$4,Calibration!$B$2:$B$4,C56)</f>
        <v>420.09986172334635</v>
      </c>
      <c r="K56" s="2">
        <f>TREND(Calibration!$A$2:$A$4,Calibration!$C$2:$C$4,E56)</f>
        <v>800.39044334239577</v>
      </c>
      <c r="L56" s="2">
        <f>TREND(Calibration!$A$2:$A$4,Calibration!$D$2:$D$4,G56)</f>
        <v>602.93529766605184</v>
      </c>
    </row>
    <row r="57" spans="1:12" x14ac:dyDescent="0.25">
      <c r="A57">
        <v>275089</v>
      </c>
      <c r="B57">
        <v>14.23499966</v>
      </c>
      <c r="C57">
        <v>0.62429999999999997</v>
      </c>
      <c r="D57">
        <v>734.43298340000001</v>
      </c>
      <c r="E57">
        <v>2.00900006</v>
      </c>
      <c r="F57">
        <v>1158.23596191</v>
      </c>
      <c r="G57">
        <v>1.5785000300000001</v>
      </c>
      <c r="H57">
        <v>9.9000003020963209E+37</v>
      </c>
      <c r="J57" s="2">
        <f>TREND(Calibration!$A$2:$A$4,Calibration!$B$2:$B$4,C57)</f>
        <v>416.77972988338865</v>
      </c>
      <c r="K57" s="2">
        <f>TREND(Calibration!$A$2:$A$4,Calibration!$C$2:$C$4,E57)</f>
        <v>795.65598890860394</v>
      </c>
      <c r="L57" s="2">
        <f>TREND(Calibration!$A$2:$A$4,Calibration!$D$2:$D$4,G57)</f>
        <v>606.70092689521255</v>
      </c>
    </row>
    <row r="58" spans="1:12" x14ac:dyDescent="0.25">
      <c r="A58">
        <v>280090</v>
      </c>
      <c r="B58">
        <v>14.15999985</v>
      </c>
      <c r="C58">
        <v>0.62809998</v>
      </c>
      <c r="D58">
        <v>752.61499022999999</v>
      </c>
      <c r="E58">
        <v>1.9651999499999999</v>
      </c>
      <c r="F58">
        <v>1109.0739746100001</v>
      </c>
      <c r="G58">
        <v>1.57959998</v>
      </c>
      <c r="H58">
        <v>9.9000003020963209E+37</v>
      </c>
      <c r="J58" s="2">
        <f>TREND(Calibration!$A$2:$A$4,Calibration!$B$2:$B$4,C58)</f>
        <v>419.11610233255124</v>
      </c>
      <c r="K58" s="2">
        <f>TREND(Calibration!$A$2:$A$4,Calibration!$C$2:$C$4,E58)</f>
        <v>778.0823663400497</v>
      </c>
      <c r="L58" s="2">
        <f>TREND(Calibration!$A$2:$A$4,Calibration!$D$2:$D$4,G58)</f>
        <v>607.15608815430198</v>
      </c>
    </row>
    <row r="59" spans="1:12" x14ac:dyDescent="0.25">
      <c r="A59">
        <v>285102</v>
      </c>
      <c r="B59">
        <v>14.18799973</v>
      </c>
      <c r="C59">
        <v>0.62860000000000005</v>
      </c>
      <c r="D59">
        <v>1103.9029541</v>
      </c>
      <c r="E59">
        <v>1.9559999699999999</v>
      </c>
      <c r="F59">
        <v>1014.41699219</v>
      </c>
      <c r="G59">
        <v>1.5791000100000001</v>
      </c>
      <c r="H59">
        <v>9.9000003020963209E+37</v>
      </c>
      <c r="J59" s="2">
        <f>TREND(Calibration!$A$2:$A$4,Calibration!$B$2:$B$4,C59)</f>
        <v>419.42353367482946</v>
      </c>
      <c r="K59" s="2">
        <f>TREND(Calibration!$A$2:$A$4,Calibration!$C$2:$C$4,E59)</f>
        <v>774.3911204468717</v>
      </c>
      <c r="L59" s="2">
        <f>TREND(Calibration!$A$2:$A$4,Calibration!$D$2:$D$4,G59)</f>
        <v>606.94919968236513</v>
      </c>
    </row>
    <row r="60" spans="1:12" x14ac:dyDescent="0.25">
      <c r="A60">
        <v>290091</v>
      </c>
      <c r="B60">
        <v>14.20400047</v>
      </c>
      <c r="C60">
        <v>0.62319999999999998</v>
      </c>
      <c r="D60">
        <v>906.26800536999997</v>
      </c>
      <c r="E60">
        <v>1.9722000399999999</v>
      </c>
      <c r="F60">
        <v>893.83099364999998</v>
      </c>
      <c r="G60">
        <v>1.5882999900000001</v>
      </c>
      <c r="H60">
        <v>9.9000003020963209E+37</v>
      </c>
      <c r="J60" s="2">
        <f>TREND(Calibration!$A$2:$A$4,Calibration!$B$2:$B$4,C60)</f>
        <v>416.10340798325268</v>
      </c>
      <c r="K60" s="2">
        <f>TREND(Calibration!$A$2:$A$4,Calibration!$C$2:$C$4,E60)</f>
        <v>780.89096521356646</v>
      </c>
      <c r="L60" s="2">
        <f>TREND(Calibration!$A$2:$A$4,Calibration!$D$2:$D$4,G60)</f>
        <v>610.75616770854663</v>
      </c>
    </row>
    <row r="61" spans="1:12" x14ac:dyDescent="0.25">
      <c r="A61">
        <v>295090</v>
      </c>
      <c r="B61">
        <v>14.19799995</v>
      </c>
      <c r="C61">
        <v>0.62749999999999995</v>
      </c>
      <c r="D61">
        <v>943.43902588000003</v>
      </c>
      <c r="E61">
        <v>2.1375000499999999</v>
      </c>
      <c r="F61">
        <v>883.36798095999995</v>
      </c>
      <c r="G61">
        <v>1.6011999800000001</v>
      </c>
      <c r="H61">
        <v>9.9000003020963209E+37</v>
      </c>
      <c r="J61" s="2">
        <f>TREND(Calibration!$A$2:$A$4,Calibration!$B$2:$B$4,C61)</f>
        <v>418.74721177469343</v>
      </c>
      <c r="K61" s="2">
        <f>TREND(Calibration!$A$2:$A$4,Calibration!$C$2:$C$4,E61)</f>
        <v>847.21317276779939</v>
      </c>
      <c r="L61" s="2">
        <f>TREND(Calibration!$A$2:$A$4,Calibration!$D$2:$D$4,G61)</f>
        <v>616.0942064290723</v>
      </c>
    </row>
    <row r="62" spans="1:12" x14ac:dyDescent="0.25">
      <c r="A62">
        <v>300090</v>
      </c>
      <c r="B62">
        <v>14.161999700000001</v>
      </c>
      <c r="C62">
        <v>0.63239997999999997</v>
      </c>
      <c r="D62">
        <v>1026.30200195</v>
      </c>
      <c r="E62">
        <v>2.0078999999999998</v>
      </c>
      <c r="F62">
        <v>1155.47302246</v>
      </c>
      <c r="G62">
        <v>1.59200001</v>
      </c>
      <c r="H62">
        <v>9.9000003020963209E+37</v>
      </c>
      <c r="J62" s="2">
        <f>TREND(Calibration!$A$2:$A$4,Calibration!$B$2:$B$4,C62)</f>
        <v>421.75990612399204</v>
      </c>
      <c r="K62" s="2">
        <f>TREND(Calibration!$A$2:$A$4,Calibration!$C$2:$C$4,E62)</f>
        <v>795.21461925809922</v>
      </c>
      <c r="L62" s="2">
        <f>TREND(Calibration!$A$2:$A$4,Calibration!$D$2:$D$4,G62)</f>
        <v>612.28724254090844</v>
      </c>
    </row>
    <row r="63" spans="1:12" x14ac:dyDescent="0.25">
      <c r="A63">
        <v>305091</v>
      </c>
      <c r="B63">
        <v>14.097000120000001</v>
      </c>
      <c r="C63">
        <v>0.62860000000000005</v>
      </c>
      <c r="D63">
        <v>9.9000003020963209E+37</v>
      </c>
      <c r="E63">
        <v>2.0348999499999998</v>
      </c>
      <c r="F63">
        <v>415.85198974999997</v>
      </c>
      <c r="G63">
        <v>1.57959998</v>
      </c>
      <c r="H63">
        <v>9.9000003020963209E+37</v>
      </c>
      <c r="J63" s="2">
        <f>TREND(Calibration!$A$2:$A$4,Calibration!$B$2:$B$4,C63)</f>
        <v>419.42353367482946</v>
      </c>
      <c r="K63" s="2">
        <f>TREND(Calibration!$A$2:$A$4,Calibration!$C$2:$C$4,E63)</f>
        <v>806.04762699871526</v>
      </c>
      <c r="L63" s="2">
        <f>TREND(Calibration!$A$2:$A$4,Calibration!$D$2:$D$4,G63)</f>
        <v>607.15608815430198</v>
      </c>
    </row>
    <row r="64" spans="1:12" x14ac:dyDescent="0.25">
      <c r="A64">
        <v>310091</v>
      </c>
      <c r="B64">
        <v>14.10400009</v>
      </c>
      <c r="C64">
        <v>0.62639999000000002</v>
      </c>
      <c r="D64">
        <v>765.60797118999994</v>
      </c>
      <c r="E64">
        <v>2.11859989</v>
      </c>
      <c r="F64">
        <v>1001.60198975</v>
      </c>
      <c r="G64">
        <v>1.5801999600000001</v>
      </c>
      <c r="H64">
        <v>9.9000003020963209E+37</v>
      </c>
      <c r="J64" s="2">
        <f>TREND(Calibration!$A$2:$A$4,Calibration!$B$2:$B$4,C64)</f>
        <v>418.07088372617653</v>
      </c>
      <c r="K64" s="2">
        <f>TREND(Calibration!$A$2:$A$4,Calibration!$C$2:$C$4,E64)</f>
        <v>839.62998911083412</v>
      </c>
      <c r="L64" s="2">
        <f>TREND(Calibration!$A$2:$A$4,Calibration!$D$2:$D$4,G64)</f>
        <v>607.40436094145468</v>
      </c>
    </row>
    <row r="65" spans="1:12" x14ac:dyDescent="0.25">
      <c r="A65">
        <v>315090</v>
      </c>
      <c r="B65">
        <v>14.045000079999999</v>
      </c>
      <c r="C65">
        <v>0.62970000999999998</v>
      </c>
      <c r="D65">
        <v>910.74902343999997</v>
      </c>
      <c r="E65">
        <v>1.9944000200000001</v>
      </c>
      <c r="F65">
        <v>9.9000003020963209E+37</v>
      </c>
      <c r="G65">
        <v>1.5704</v>
      </c>
      <c r="H65">
        <v>9.9000003020963209E+37</v>
      </c>
      <c r="J65" s="2">
        <f>TREND(Calibration!$A$2:$A$4,Calibration!$B$2:$B$4,C65)</f>
        <v>420.09986172334635</v>
      </c>
      <c r="K65" s="2">
        <f>TREND(Calibration!$A$2:$A$4,Calibration!$C$2:$C$4,E65)</f>
        <v>789.79811338167508</v>
      </c>
      <c r="L65" s="2">
        <f>TREND(Calibration!$A$2:$A$4,Calibration!$D$2:$D$4,G65)</f>
        <v>603.34912012812049</v>
      </c>
    </row>
    <row r="66" spans="1:12" x14ac:dyDescent="0.25">
      <c r="A66">
        <v>320090</v>
      </c>
      <c r="B66">
        <v>13.98700047</v>
      </c>
      <c r="C66">
        <v>0.62970000999999998</v>
      </c>
      <c r="D66">
        <v>9.9000003020963209E+37</v>
      </c>
      <c r="E66">
        <v>1.93169999</v>
      </c>
      <c r="F66">
        <v>1073.26501465</v>
      </c>
      <c r="G66">
        <v>1.56939995</v>
      </c>
      <c r="H66">
        <v>9.9000003020963209E+37</v>
      </c>
      <c r="J66" s="2">
        <f>TREND(Calibration!$A$2:$A$4,Calibration!$B$2:$B$4,C66)</f>
        <v>420.09986172334635</v>
      </c>
      <c r="K66" s="2">
        <f>TREND(Calibration!$A$2:$A$4,Calibration!$C$2:$C$4,E66)</f>
        <v>764.641403449736</v>
      </c>
      <c r="L66" s="2">
        <f>TREND(Calibration!$A$2:$A$4,Calibration!$D$2:$D$4,G66)</f>
        <v>602.93529766605184</v>
      </c>
    </row>
    <row r="67" spans="1:12" x14ac:dyDescent="0.25">
      <c r="A67">
        <v>325090</v>
      </c>
      <c r="B67">
        <v>13.97399998</v>
      </c>
      <c r="C67">
        <v>0.63779998000000004</v>
      </c>
      <c r="D67">
        <v>1141.4659423799999</v>
      </c>
      <c r="E67">
        <v>1.9251999900000001</v>
      </c>
      <c r="F67">
        <v>1210.5200195299999</v>
      </c>
      <c r="G67">
        <v>1.58609998</v>
      </c>
      <c r="H67">
        <v>9.9000003020963209E+37</v>
      </c>
      <c r="J67" s="2">
        <f>TREND(Calibration!$A$2:$A$4,Calibration!$B$2:$B$4,C67)</f>
        <v>425.08003181556882</v>
      </c>
      <c r="K67" s="2">
        <f>TREND(Calibration!$A$2:$A$4,Calibration!$C$2:$C$4,E67)</f>
        <v>762.03345231227081</v>
      </c>
      <c r="L67" s="2">
        <f>TREND(Calibration!$A$2:$A$4,Calibration!$D$2:$D$4,G67)</f>
        <v>609.84579967217269</v>
      </c>
    </row>
    <row r="68" spans="1:12" x14ac:dyDescent="0.25">
      <c r="A68">
        <v>330090</v>
      </c>
      <c r="B68">
        <v>13.94499969</v>
      </c>
      <c r="C68">
        <v>0.64429997999999999</v>
      </c>
      <c r="D68">
        <v>1298.38793945</v>
      </c>
      <c r="E68">
        <v>1.96249998</v>
      </c>
      <c r="F68">
        <v>9.9000003020963209E+37</v>
      </c>
      <c r="G68">
        <v>1.58990002</v>
      </c>
      <c r="H68">
        <v>9.9000003020963209E+37</v>
      </c>
      <c r="J68" s="2">
        <f>TREND(Calibration!$A$2:$A$4,Calibration!$B$2:$B$4,C68)</f>
        <v>429.07647940728162</v>
      </c>
      <c r="K68" s="2">
        <f>TREND(Calibration!$A$2:$A$4,Calibration!$C$2:$C$4,E68)</f>
        <v>776.99907559656947</v>
      </c>
      <c r="L68" s="2">
        <f>TREND(Calibration!$A$2:$A$4,Calibration!$D$2:$D$4,G68)</f>
        <v>611.41826295776798</v>
      </c>
    </row>
    <row r="69" spans="1:12" x14ac:dyDescent="0.25">
      <c r="A69">
        <v>335102</v>
      </c>
      <c r="B69">
        <v>13.89000034</v>
      </c>
      <c r="C69">
        <v>0.65020001000000005</v>
      </c>
      <c r="D69">
        <v>1352.5780029299999</v>
      </c>
      <c r="E69">
        <v>1.9170999500000001</v>
      </c>
      <c r="F69">
        <v>918.10302734000004</v>
      </c>
      <c r="G69">
        <v>1.57749999</v>
      </c>
      <c r="H69">
        <v>9.9000003020963209E+37</v>
      </c>
      <c r="J69" s="2">
        <f>TREND(Calibration!$A$2:$A$4,Calibration!$B$2:$B$4,C69)</f>
        <v>432.70404258951754</v>
      </c>
      <c r="K69" s="2">
        <f>TREND(Calibration!$A$2:$A$4,Calibration!$C$2:$C$4,E69)</f>
        <v>758.78352792280714</v>
      </c>
      <c r="L69" s="2">
        <f>TREND(Calibration!$A$2:$A$4,Calibration!$D$2:$D$4,G69)</f>
        <v>606.28710857116153</v>
      </c>
    </row>
    <row r="70" spans="1:12" x14ac:dyDescent="0.25">
      <c r="A70">
        <v>340090</v>
      </c>
      <c r="B70">
        <v>13.902999879999999</v>
      </c>
      <c r="C70">
        <v>0.64969999</v>
      </c>
      <c r="D70">
        <v>713.49298095999995</v>
      </c>
      <c r="E70">
        <v>1.9208999899999999</v>
      </c>
      <c r="F70">
        <v>9.9000003020963209E+37</v>
      </c>
      <c r="G70">
        <v>1.5656000400000001</v>
      </c>
      <c r="H70">
        <v>910.62799071999996</v>
      </c>
      <c r="J70" s="2">
        <f>TREND(Calibration!$A$2:$A$4,Calibration!$B$2:$B$4,C70)</f>
        <v>432.39661124723932</v>
      </c>
      <c r="K70" s="2">
        <f>TREND(Calibration!$A$2:$A$4,Calibration!$C$2:$C$4,E70)</f>
        <v>760.30819232902445</v>
      </c>
      <c r="L70" s="2">
        <f>TREND(Calibration!$A$2:$A$4,Calibration!$D$2:$D$4,G70)</f>
        <v>601.36288817468699</v>
      </c>
    </row>
    <row r="71" spans="1:12" x14ac:dyDescent="0.25">
      <c r="A71">
        <v>345090</v>
      </c>
      <c r="B71">
        <v>13.899000170000001</v>
      </c>
      <c r="C71">
        <v>0.64910000999999995</v>
      </c>
      <c r="D71">
        <v>1286.04394531</v>
      </c>
      <c r="E71">
        <v>1.99870002</v>
      </c>
      <c r="F71">
        <v>9.9000003020963209E+37</v>
      </c>
      <c r="G71">
        <v>1.56830001</v>
      </c>
      <c r="H71">
        <v>9.9000003020963209E+37</v>
      </c>
      <c r="J71" s="2">
        <f>TREND(Calibration!$A$2:$A$4,Calibration!$B$2:$B$4,C71)</f>
        <v>432.02772068938145</v>
      </c>
      <c r="K71" s="2">
        <f>TREND(Calibration!$A$2:$A$4,Calibration!$C$2:$C$4,E71)</f>
        <v>791.52337336492133</v>
      </c>
      <c r="L71" s="2">
        <f>TREND(Calibration!$A$2:$A$4,Calibration!$D$2:$D$4,G71)</f>
        <v>602.48014054498003</v>
      </c>
    </row>
    <row r="72" spans="1:12" x14ac:dyDescent="0.25">
      <c r="A72">
        <v>350090</v>
      </c>
      <c r="B72">
        <v>13.869999890000001</v>
      </c>
      <c r="C72">
        <v>0.65020001000000005</v>
      </c>
      <c r="D72">
        <v>1001.1799926800001</v>
      </c>
      <c r="E72">
        <v>1.98090005</v>
      </c>
      <c r="F72">
        <v>9.9000003020963209E+37</v>
      </c>
      <c r="G72">
        <v>1.5730999699999999</v>
      </c>
      <c r="H72">
        <v>1162.9799804700001</v>
      </c>
      <c r="J72" s="2">
        <f>TREND(Calibration!$A$2:$A$4,Calibration!$B$2:$B$4,C72)</f>
        <v>432.70404258951754</v>
      </c>
      <c r="K72" s="2">
        <f>TREND(Calibration!$A$2:$A$4,Calibration!$C$2:$C$4,E72)</f>
        <v>784.38161151748329</v>
      </c>
      <c r="L72" s="2">
        <f>TREND(Calibration!$A$2:$A$4,Calibration!$D$2:$D$4,G72)</f>
        <v>604.46637249841365</v>
      </c>
    </row>
    <row r="73" spans="1:12" x14ac:dyDescent="0.25">
      <c r="A73">
        <v>355090</v>
      </c>
      <c r="B73">
        <v>13.87699986</v>
      </c>
      <c r="C73">
        <v>0.65560001000000001</v>
      </c>
      <c r="D73">
        <v>954.71600341999999</v>
      </c>
      <c r="E73">
        <v>1.97280002</v>
      </c>
      <c r="F73">
        <v>9.9000003020963209E+37</v>
      </c>
      <c r="G73">
        <v>1.59739995</v>
      </c>
      <c r="H73">
        <v>9.9000003020963209E+37</v>
      </c>
      <c r="J73" s="2">
        <f>TREND(Calibration!$A$2:$A$4,Calibration!$B$2:$B$4,C73)</f>
        <v>436.02416828109426</v>
      </c>
      <c r="K73" s="2">
        <f>TREND(Calibration!$A$2:$A$4,Calibration!$C$2:$C$4,E73)</f>
        <v>781.13169114025209</v>
      </c>
      <c r="L73" s="2">
        <f>TREND(Calibration!$A$2:$A$4,Calibration!$D$2:$D$4,G73)</f>
        <v>614.52174728149464</v>
      </c>
    </row>
    <row r="74" spans="1:12" x14ac:dyDescent="0.25">
      <c r="A74">
        <v>360091</v>
      </c>
      <c r="B74">
        <v>13.869999890000001</v>
      </c>
      <c r="C74">
        <v>0.65560001000000001</v>
      </c>
      <c r="D74">
        <v>9.9000003020963209E+37</v>
      </c>
      <c r="E74">
        <v>2.02349997</v>
      </c>
      <c r="F74">
        <v>1084.30700684</v>
      </c>
      <c r="G74">
        <v>1.5958000400000001</v>
      </c>
      <c r="H74">
        <v>9.9000003020963209E+37</v>
      </c>
      <c r="J74" s="2">
        <f>TREND(Calibration!$A$2:$A$4,Calibration!$B$2:$B$4,C74)</f>
        <v>436.02416828109426</v>
      </c>
      <c r="K74" s="2">
        <f>TREND(Calibration!$A$2:$A$4,Calibration!$C$2:$C$4,E74)</f>
        <v>801.47368995131831</v>
      </c>
      <c r="L74" s="2">
        <f>TREND(Calibration!$A$2:$A$4,Calibration!$D$2:$D$4,G74)</f>
        <v>613.85970168848598</v>
      </c>
    </row>
    <row r="75" spans="1:12" x14ac:dyDescent="0.25">
      <c r="A75">
        <v>365090</v>
      </c>
      <c r="B75">
        <v>13.85999966</v>
      </c>
      <c r="C75">
        <v>0.65130001000000004</v>
      </c>
      <c r="D75">
        <v>880.32000731999995</v>
      </c>
      <c r="E75">
        <v>2.05430007</v>
      </c>
      <c r="F75">
        <v>9.9000003020963209E+37</v>
      </c>
      <c r="G75">
        <v>1.5946999799999999</v>
      </c>
      <c r="H75">
        <v>9.9000003020963209E+37</v>
      </c>
      <c r="J75" s="2">
        <f>TREND(Calibration!$A$2:$A$4,Calibration!$B$2:$B$4,C75)</f>
        <v>433.38036448965352</v>
      </c>
      <c r="K75" s="2">
        <f>TREND(Calibration!$A$2:$A$4,Calibration!$C$2:$C$4,E75)</f>
        <v>813.83140623270958</v>
      </c>
      <c r="L75" s="2">
        <f>TREND(Calibration!$A$2:$A$4,Calibration!$D$2:$D$4,G75)</f>
        <v>613.40449491120148</v>
      </c>
    </row>
    <row r="76" spans="1:12" x14ac:dyDescent="0.25">
      <c r="A76">
        <v>370091</v>
      </c>
      <c r="B76">
        <v>13.84399986</v>
      </c>
      <c r="C76">
        <v>0.65240001999999997</v>
      </c>
      <c r="D76">
        <v>9.9000003020963209E+37</v>
      </c>
      <c r="E76">
        <v>2.0429999799999998</v>
      </c>
      <c r="F76">
        <v>1183.3549804700001</v>
      </c>
      <c r="G76">
        <v>1.59909999</v>
      </c>
      <c r="H76">
        <v>9.9000003020963209E+37</v>
      </c>
      <c r="J76" s="2">
        <f>TREND(Calibration!$A$2:$A$4,Calibration!$B$2:$B$4,C76)</f>
        <v>434.05669253817041</v>
      </c>
      <c r="K76" s="2">
        <f>TREND(Calibration!$A$2:$A$4,Calibration!$C$2:$C$4,E76)</f>
        <v>809.29754737594646</v>
      </c>
      <c r="L76" s="2">
        <f>TREND(Calibration!$A$2:$A$4,Calibration!$D$2:$D$4,G76)</f>
        <v>615.22522684593173</v>
      </c>
    </row>
    <row r="77" spans="1:12" x14ac:dyDescent="0.25">
      <c r="A77">
        <v>375092</v>
      </c>
      <c r="B77">
        <v>13.88300037</v>
      </c>
      <c r="C77">
        <v>0.65780002000000004</v>
      </c>
      <c r="D77">
        <v>647.91900635000002</v>
      </c>
      <c r="E77">
        <v>2.02139997</v>
      </c>
      <c r="F77">
        <v>9.9000003020963209E+37</v>
      </c>
      <c r="G77">
        <v>1.6001000400000001</v>
      </c>
      <c r="H77">
        <v>1135.20800781</v>
      </c>
      <c r="J77" s="2">
        <f>TREND(Calibration!$A$2:$A$4,Calibration!$B$2:$B$4,C77)</f>
        <v>437.37681822974724</v>
      </c>
      <c r="K77" s="2">
        <f>TREND(Calibration!$A$2:$A$4,Calibration!$C$2:$C$4,E77)</f>
        <v>800.63112112229112</v>
      </c>
      <c r="L77" s="2">
        <f>TREND(Calibration!$A$2:$A$4,Calibration!$D$2:$D$4,G77)</f>
        <v>615.63904930800049</v>
      </c>
    </row>
    <row r="78" spans="1:12" x14ac:dyDescent="0.25">
      <c r="A78">
        <v>380091</v>
      </c>
      <c r="B78">
        <v>13.864000320000001</v>
      </c>
      <c r="C78">
        <v>0.65560001000000001</v>
      </c>
      <c r="D78">
        <v>1073.36901855</v>
      </c>
      <c r="E78">
        <v>2.0785999300000002</v>
      </c>
      <c r="F78">
        <v>9.9000003020963209E+37</v>
      </c>
      <c r="G78">
        <v>1.5887999500000001</v>
      </c>
      <c r="H78">
        <v>9.9000003020963209E+37</v>
      </c>
      <c r="J78" s="2">
        <f>TREND(Calibration!$A$2:$A$4,Calibration!$B$2:$B$4,C78)</f>
        <v>436.02416828109426</v>
      </c>
      <c r="K78" s="2">
        <f>TREND(Calibration!$A$2:$A$4,Calibration!$C$2:$C$4,E78)</f>
        <v>823.58107508305511</v>
      </c>
      <c r="L78" s="2">
        <f>TREND(Calibration!$A$2:$A$4,Calibration!$D$2:$D$4,G78)</f>
        <v>610.96305204246585</v>
      </c>
    </row>
    <row r="79" spans="1:12" x14ac:dyDescent="0.25">
      <c r="A79">
        <v>385091</v>
      </c>
      <c r="B79">
        <v>13.88300037</v>
      </c>
      <c r="C79">
        <v>0.65880000999999999</v>
      </c>
      <c r="D79">
        <v>752.96600341999999</v>
      </c>
      <c r="E79">
        <v>2.0727000200000001</v>
      </c>
      <c r="F79">
        <v>9.9000003020963209E+37</v>
      </c>
      <c r="G79">
        <v>1.58609998</v>
      </c>
      <c r="H79">
        <v>1288.9799804700001</v>
      </c>
      <c r="J79" s="2">
        <f>TREND(Calibration!$A$2:$A$4,Calibration!$B$2:$B$4,C79)</f>
        <v>437.99165017239903</v>
      </c>
      <c r="K79" s="2">
        <f>TREND(Calibration!$A$2:$A$4,Calibration!$C$2:$C$4,E79)</f>
        <v>821.21389400683313</v>
      </c>
      <c r="L79" s="2">
        <f>TREND(Calibration!$A$2:$A$4,Calibration!$D$2:$D$4,G79)</f>
        <v>609.84579967217269</v>
      </c>
    </row>
    <row r="80" spans="1:12" x14ac:dyDescent="0.25">
      <c r="A80">
        <v>390091</v>
      </c>
      <c r="B80">
        <v>13.94799995</v>
      </c>
      <c r="C80">
        <v>0.65939999000000005</v>
      </c>
      <c r="D80">
        <v>1103.95495605</v>
      </c>
      <c r="E80">
        <v>2.0910000800000001</v>
      </c>
      <c r="F80">
        <v>9.9000003020963209E+37</v>
      </c>
      <c r="G80">
        <v>1.5872000500000001</v>
      </c>
      <c r="H80">
        <v>9.9000003020963209E+37</v>
      </c>
      <c r="J80" s="2">
        <f>TREND(Calibration!$A$2:$A$4,Calibration!$B$2:$B$4,C80)</f>
        <v>438.3605407302569</v>
      </c>
      <c r="K80" s="2">
        <f>TREND(Calibration!$A$2:$A$4,Calibration!$C$2:$C$4,E80)</f>
        <v>828.55630359032273</v>
      </c>
      <c r="L80" s="2">
        <f>TREND(Calibration!$A$2:$A$4,Calibration!$D$2:$D$4,G80)</f>
        <v>610.30101058747482</v>
      </c>
    </row>
    <row r="81" spans="1:12" x14ac:dyDescent="0.25">
      <c r="A81">
        <v>395091</v>
      </c>
      <c r="B81">
        <v>13.993000029999999</v>
      </c>
      <c r="C81">
        <v>0.65990000999999998</v>
      </c>
      <c r="D81">
        <v>617.55401611000002</v>
      </c>
      <c r="E81">
        <v>2.07920003</v>
      </c>
      <c r="F81">
        <v>9.9000003020963209E+37</v>
      </c>
      <c r="G81">
        <v>1.58609998</v>
      </c>
      <c r="H81">
        <v>9.9000003020963209E+37</v>
      </c>
      <c r="J81" s="2">
        <f>TREND(Calibration!$A$2:$A$4,Calibration!$B$2:$B$4,C81)</f>
        <v>438.66797207253501</v>
      </c>
      <c r="K81" s="2">
        <f>TREND(Calibration!$A$2:$A$4,Calibration!$C$2:$C$4,E81)</f>
        <v>823.82184915653079</v>
      </c>
      <c r="L81" s="2">
        <f>TREND(Calibration!$A$2:$A$4,Calibration!$D$2:$D$4,G81)</f>
        <v>609.84579967217269</v>
      </c>
    </row>
    <row r="82" spans="1:12" x14ac:dyDescent="0.25">
      <c r="A82">
        <v>400092</v>
      </c>
      <c r="B82">
        <v>14.12300014</v>
      </c>
      <c r="C82">
        <v>0.65609998000000003</v>
      </c>
      <c r="D82">
        <v>570.22900390999996</v>
      </c>
      <c r="E82">
        <v>2.0225000400000002</v>
      </c>
      <c r="F82">
        <v>1283.62597656</v>
      </c>
      <c r="G82">
        <v>1.5877000100000001</v>
      </c>
      <c r="H82">
        <v>9.9000003020963209E+37</v>
      </c>
      <c r="J82" s="2">
        <f>TREND(Calibration!$A$2:$A$4,Calibration!$B$2:$B$4,C82)</f>
        <v>436.33156888146794</v>
      </c>
      <c r="K82" s="2">
        <f>TREND(Calibration!$A$2:$A$4,Calibration!$C$2:$C$4,E82)</f>
        <v>801.07249478502831</v>
      </c>
      <c r="L82" s="2">
        <f>TREND(Calibration!$A$2:$A$4,Calibration!$D$2:$D$4,G82)</f>
        <v>610.50789492139404</v>
      </c>
    </row>
    <row r="83" spans="1:12" x14ac:dyDescent="0.25">
      <c r="A83">
        <v>405091</v>
      </c>
      <c r="B83">
        <v>14.239999770000001</v>
      </c>
      <c r="C83">
        <v>0.65399998000000004</v>
      </c>
      <c r="D83">
        <v>455.97399902000001</v>
      </c>
      <c r="E83">
        <v>2.0613000399999999</v>
      </c>
      <c r="F83">
        <v>1103.2170410199999</v>
      </c>
      <c r="G83">
        <v>1.5779999499999999</v>
      </c>
      <c r="H83">
        <v>9.9000003020963209E+37</v>
      </c>
      <c r="J83" s="2">
        <f>TREND(Calibration!$A$2:$A$4,Calibration!$B$2:$B$4,C83)</f>
        <v>435.0404088902992</v>
      </c>
      <c r="K83" s="2">
        <f>TREND(Calibration!$A$2:$A$4,Calibration!$C$2:$C$4,E83)</f>
        <v>816.63995695943595</v>
      </c>
      <c r="L83" s="2">
        <f>TREND(Calibration!$A$2:$A$4,Calibration!$D$2:$D$4,G83)</f>
        <v>606.49399290508063</v>
      </c>
    </row>
    <row r="84" spans="1:12" x14ac:dyDescent="0.25">
      <c r="A84">
        <v>410090</v>
      </c>
      <c r="B84">
        <v>14.37899971</v>
      </c>
      <c r="C84">
        <v>0.65399998000000004</v>
      </c>
      <c r="D84">
        <v>765.58898925999995</v>
      </c>
      <c r="E84">
        <v>2.0488998899999999</v>
      </c>
      <c r="F84">
        <v>9.9000003020963209E+37</v>
      </c>
      <c r="G84">
        <v>1.5801999600000001</v>
      </c>
      <c r="H84">
        <v>9.9000003020963209E+37</v>
      </c>
      <c r="J84" s="2">
        <f>TREND(Calibration!$A$2:$A$4,Calibration!$B$2:$B$4,C84)</f>
        <v>435.0404088902992</v>
      </c>
      <c r="K84" s="2">
        <f>TREND(Calibration!$A$2:$A$4,Calibration!$C$2:$C$4,E84)</f>
        <v>811.66472845216845</v>
      </c>
      <c r="L84" s="2">
        <f>TREND(Calibration!$A$2:$A$4,Calibration!$D$2:$D$4,G84)</f>
        <v>607.40436094145468</v>
      </c>
    </row>
    <row r="85" spans="1:12" x14ac:dyDescent="0.25">
      <c r="A85">
        <v>415090</v>
      </c>
      <c r="B85">
        <v>14.472999570000001</v>
      </c>
      <c r="C85">
        <v>0.65130001000000004</v>
      </c>
      <c r="D85">
        <v>1320.1610107399999</v>
      </c>
      <c r="E85">
        <v>2.0387000999999998</v>
      </c>
      <c r="F85">
        <v>9.9000003020963209E+37</v>
      </c>
      <c r="G85">
        <v>1.5893000399999999</v>
      </c>
      <c r="H85">
        <v>9.9000003020963209E+37</v>
      </c>
      <c r="J85" s="2">
        <f>TREND(Calibration!$A$2:$A$4,Calibration!$B$2:$B$4,C85)</f>
        <v>433.38036448965352</v>
      </c>
      <c r="K85" s="2">
        <f>TREND(Calibration!$A$2:$A$4,Calibration!$C$2:$C$4,E85)</f>
        <v>807.5723355394905</v>
      </c>
      <c r="L85" s="2">
        <f>TREND(Calibration!$A$2:$A$4,Calibration!$D$2:$D$4,G85)</f>
        <v>611.16999017061528</v>
      </c>
    </row>
    <row r="86" spans="1:12" x14ac:dyDescent="0.25">
      <c r="A86">
        <v>420090</v>
      </c>
      <c r="B86">
        <v>14.55799961</v>
      </c>
      <c r="C86">
        <v>0.65289998000000005</v>
      </c>
      <c r="D86">
        <v>844.85198975000003</v>
      </c>
      <c r="E86">
        <v>2.0267999200000002</v>
      </c>
      <c r="F86">
        <v>9.9000003020963209E+37</v>
      </c>
      <c r="G86">
        <v>1.5915000399999999</v>
      </c>
      <c r="H86">
        <v>9.9000003020963209E+37</v>
      </c>
      <c r="J86" s="2">
        <f>TREND(Calibration!$A$2:$A$4,Calibration!$B$2:$B$4,C86)</f>
        <v>434.36408699016317</v>
      </c>
      <c r="K86" s="2">
        <f>TREND(Calibration!$A$2:$A$4,Calibration!$C$2:$C$4,E86)</f>
        <v>802.79770662148428</v>
      </c>
      <c r="L86" s="2">
        <f>TREND(Calibration!$A$2:$A$4,Calibration!$D$2:$D$4,G86)</f>
        <v>612.08035406897147</v>
      </c>
    </row>
    <row r="87" spans="1:12" x14ac:dyDescent="0.25">
      <c r="A87">
        <v>425091</v>
      </c>
      <c r="B87">
        <v>14.61900043</v>
      </c>
      <c r="C87">
        <v>0.65339999999999998</v>
      </c>
      <c r="D87">
        <v>1025.8060302700001</v>
      </c>
      <c r="E87">
        <v>2.0369999399999998</v>
      </c>
      <c r="F87">
        <v>9.9000003020963209E+37</v>
      </c>
      <c r="G87">
        <v>1.5964000199999999</v>
      </c>
      <c r="H87">
        <v>9.9000003020963209E+37</v>
      </c>
      <c r="J87" s="2">
        <f>TREND(Calibration!$A$2:$A$4,Calibration!$B$2:$B$4,C87)</f>
        <v>434.67151833244134</v>
      </c>
      <c r="K87" s="2">
        <f>TREND(Calibration!$A$2:$A$4,Calibration!$C$2:$C$4,E87)</f>
        <v>806.89019181550998</v>
      </c>
      <c r="L87" s="2">
        <f>TREND(Calibration!$A$2:$A$4,Calibration!$D$2:$D$4,G87)</f>
        <v>614.10797447563857</v>
      </c>
    </row>
    <row r="88" spans="1:12" x14ac:dyDescent="0.25">
      <c r="A88">
        <v>430091</v>
      </c>
      <c r="B88">
        <v>14.661999700000001</v>
      </c>
      <c r="C88">
        <v>0.65399998000000004</v>
      </c>
      <c r="D88">
        <v>917.22802734000004</v>
      </c>
      <c r="E88">
        <v>2.05649996</v>
      </c>
      <c r="F88">
        <v>9.9000003020963209E+37</v>
      </c>
      <c r="G88">
        <v>1.59200001</v>
      </c>
      <c r="H88">
        <v>1314.1639404299999</v>
      </c>
      <c r="J88" s="2">
        <f>TREND(Calibration!$A$2:$A$4,Calibration!$B$2:$B$4,C88)</f>
        <v>435.0404088902992</v>
      </c>
      <c r="K88" s="2">
        <f>TREND(Calibration!$A$2:$A$4,Calibration!$C$2:$C$4,E88)</f>
        <v>814.71405325237083</v>
      </c>
      <c r="L88" s="2">
        <f>TREND(Calibration!$A$2:$A$4,Calibration!$D$2:$D$4,G88)</f>
        <v>612.28724254090844</v>
      </c>
    </row>
    <row r="89" spans="1:12" x14ac:dyDescent="0.25">
      <c r="A89">
        <v>435091</v>
      </c>
      <c r="B89">
        <v>14.680999760000001</v>
      </c>
      <c r="C89">
        <v>0.64639997000000005</v>
      </c>
      <c r="D89">
        <v>1175.1560058600001</v>
      </c>
      <c r="E89">
        <v>2.0699999299999998</v>
      </c>
      <c r="F89">
        <v>9.9000003020963209E+37</v>
      </c>
      <c r="G89">
        <v>1.5811999999999999</v>
      </c>
      <c r="H89">
        <v>9.9000003020963209E+37</v>
      </c>
      <c r="J89" s="2">
        <f>TREND(Calibration!$A$2:$A$4,Calibration!$B$2:$B$4,C89)</f>
        <v>430.3676332500695</v>
      </c>
      <c r="K89" s="2">
        <f>TREND(Calibration!$A$2:$A$4,Calibration!$C$2:$C$4,E89)</f>
        <v>820.1305551165625</v>
      </c>
      <c r="L89" s="2">
        <f>TREND(Calibration!$A$2:$A$4,Calibration!$D$2:$D$4,G89)</f>
        <v>607.81817926550559</v>
      </c>
    </row>
    <row r="90" spans="1:12" x14ac:dyDescent="0.25">
      <c r="A90">
        <v>440091</v>
      </c>
      <c r="B90">
        <v>14.772000309999999</v>
      </c>
      <c r="C90">
        <v>0.64859997999999996</v>
      </c>
      <c r="D90">
        <v>1167.79199219</v>
      </c>
      <c r="E90">
        <v>2.1191000899999999</v>
      </c>
      <c r="F90">
        <v>9.9000003020963209E+37</v>
      </c>
      <c r="G90">
        <v>1.5877000100000001</v>
      </c>
      <c r="H90">
        <v>9.9000003020963209E+37</v>
      </c>
      <c r="J90" s="2">
        <f>TREND(Calibration!$A$2:$A$4,Calibration!$B$2:$B$4,C90)</f>
        <v>431.72028319872237</v>
      </c>
      <c r="K90" s="2">
        <f>TREND(Calibration!$A$2:$A$4,Calibration!$C$2:$C$4,E90)</f>
        <v>839.83068098144327</v>
      </c>
      <c r="L90" s="2">
        <f>TREND(Calibration!$A$2:$A$4,Calibration!$D$2:$D$4,G90)</f>
        <v>610.50789492139404</v>
      </c>
    </row>
    <row r="91" spans="1:12" x14ac:dyDescent="0.25">
      <c r="A91">
        <v>445091</v>
      </c>
      <c r="B91">
        <v>14.81999969</v>
      </c>
      <c r="C91">
        <v>0.64319998</v>
      </c>
      <c r="D91">
        <v>375.53698730000002</v>
      </c>
      <c r="E91">
        <v>2.0931999700000001</v>
      </c>
      <c r="F91">
        <v>9.9000003020963209E+37</v>
      </c>
      <c r="G91">
        <v>1.6038999599999999</v>
      </c>
      <c r="H91">
        <v>9.9000003020963209E+37</v>
      </c>
      <c r="J91" s="2">
        <f>TREND(Calibration!$A$2:$A$4,Calibration!$B$2:$B$4,C91)</f>
        <v>428.40015750714559</v>
      </c>
      <c r="K91" s="2">
        <f>TREND(Calibration!$A$2:$A$4,Calibration!$C$2:$C$4,E91)</f>
        <v>829.43895060998398</v>
      </c>
      <c r="L91" s="2">
        <f>TREND(Calibration!$A$2:$A$4,Calibration!$D$2:$D$4,G91)</f>
        <v>617.21146293738298</v>
      </c>
    </row>
    <row r="92" spans="1:12" x14ac:dyDescent="0.25">
      <c r="A92">
        <v>450091</v>
      </c>
      <c r="B92">
        <v>14.852999690000001</v>
      </c>
      <c r="C92">
        <v>0.64749997999999997</v>
      </c>
      <c r="D92">
        <v>292.67700194999998</v>
      </c>
      <c r="E92">
        <v>2.1105000999999999</v>
      </c>
      <c r="F92">
        <v>9.9000003020963209E+37</v>
      </c>
      <c r="G92">
        <v>1.59689999</v>
      </c>
      <c r="H92">
        <v>9.9000003020963209E+37</v>
      </c>
      <c r="J92" s="2">
        <f>TREND(Calibration!$A$2:$A$4,Calibration!$B$2:$B$4,C92)</f>
        <v>431.04396129858634</v>
      </c>
      <c r="K92" s="2">
        <f>TREND(Calibration!$A$2:$A$4,Calibration!$C$2:$C$4,E92)</f>
        <v>836.38016502718335</v>
      </c>
      <c r="L92" s="2">
        <f>TREND(Calibration!$A$2:$A$4,Calibration!$D$2:$D$4,G92)</f>
        <v>614.31486294757553</v>
      </c>
    </row>
    <row r="93" spans="1:12" x14ac:dyDescent="0.25">
      <c r="A93">
        <v>455091</v>
      </c>
      <c r="B93">
        <v>14.87300014</v>
      </c>
      <c r="C93">
        <v>0.64800000000000002</v>
      </c>
      <c r="D93">
        <v>353.52398682</v>
      </c>
      <c r="E93">
        <v>2.1326000700000001</v>
      </c>
      <c r="F93">
        <v>9.9000003020963209E+37</v>
      </c>
      <c r="G93">
        <v>1.6081999499999999</v>
      </c>
      <c r="H93">
        <v>9.9000003020963209E+37</v>
      </c>
      <c r="J93" s="2">
        <f>TREND(Calibration!$A$2:$A$4,Calibration!$B$2:$B$4,C93)</f>
        <v>431.35139264086456</v>
      </c>
      <c r="K93" s="2">
        <f>TREND(Calibration!$A$2:$A$4,Calibration!$C$2:$C$4,E93)</f>
        <v>845.24718685786763</v>
      </c>
      <c r="L93" s="2">
        <f>TREND(Calibration!$A$2:$A$4,Calibration!$D$2:$D$4,G93)</f>
        <v>618.99080641887974</v>
      </c>
    </row>
    <row r="94" spans="1:12" x14ac:dyDescent="0.25">
      <c r="A94">
        <v>460092</v>
      </c>
      <c r="B94">
        <v>14.90799999</v>
      </c>
      <c r="C94">
        <v>0.65339999999999998</v>
      </c>
      <c r="D94">
        <v>349.74398803999998</v>
      </c>
      <c r="E94">
        <v>2.1201999200000001</v>
      </c>
      <c r="F94">
        <v>9.9000003020963209E+37</v>
      </c>
      <c r="G94">
        <v>1.6131000499999999</v>
      </c>
      <c r="H94">
        <v>9.9000003020963209E+37</v>
      </c>
      <c r="J94" s="2">
        <f>TREND(Calibration!$A$2:$A$4,Calibration!$B$2:$B$4,C94)</f>
        <v>434.67151833244134</v>
      </c>
      <c r="K94" s="2">
        <f>TREND(Calibration!$A$2:$A$4,Calibration!$C$2:$C$4,E94)</f>
        <v>840.27195835060002</v>
      </c>
      <c r="L94" s="2">
        <f>TREND(Calibration!$A$2:$A$4,Calibration!$D$2:$D$4,G94)</f>
        <v>621.01847648175942</v>
      </c>
    </row>
    <row r="95" spans="1:12" x14ac:dyDescent="0.25">
      <c r="A95">
        <v>465091</v>
      </c>
      <c r="B95">
        <v>14.989000320000001</v>
      </c>
      <c r="C95">
        <v>0.64910000999999995</v>
      </c>
      <c r="D95">
        <v>543.14398193</v>
      </c>
      <c r="E95">
        <v>2.1152999399999999</v>
      </c>
      <c r="F95">
        <v>9.9000003020963209E+37</v>
      </c>
      <c r="G95">
        <v>1.60549998</v>
      </c>
      <c r="H95">
        <v>9.9000003020963209E+37</v>
      </c>
      <c r="J95" s="2">
        <f>TREND(Calibration!$A$2:$A$4,Calibration!$B$2:$B$4,C95)</f>
        <v>432.02772068938145</v>
      </c>
      <c r="K95" s="2">
        <f>TREND(Calibration!$A$2:$A$4,Calibration!$C$2:$C$4,E95)</f>
        <v>838.30597244066814</v>
      </c>
      <c r="L95" s="2">
        <f>TREND(Calibration!$A$2:$A$4,Calibration!$D$2:$D$4,G95)</f>
        <v>617.8735540485867</v>
      </c>
    </row>
    <row r="96" spans="1:12" x14ac:dyDescent="0.25">
      <c r="A96">
        <v>470091</v>
      </c>
      <c r="B96">
        <v>15.053000450000001</v>
      </c>
      <c r="C96">
        <v>0.64749997999999997</v>
      </c>
      <c r="D96">
        <v>323.82699585</v>
      </c>
      <c r="E96">
        <v>2.1201999200000001</v>
      </c>
      <c r="F96">
        <v>1233.60998535</v>
      </c>
      <c r="G96">
        <v>1.59200001</v>
      </c>
      <c r="H96">
        <v>9.9000003020963209E+37</v>
      </c>
      <c r="J96" s="2">
        <f>TREND(Calibration!$A$2:$A$4,Calibration!$B$2:$B$4,C96)</f>
        <v>431.04396129858634</v>
      </c>
      <c r="K96" s="2">
        <f>TREND(Calibration!$A$2:$A$4,Calibration!$C$2:$C$4,E96)</f>
        <v>840.27195835060002</v>
      </c>
      <c r="L96" s="2">
        <f>TREND(Calibration!$A$2:$A$4,Calibration!$D$2:$D$4,G96)</f>
        <v>612.28724254090844</v>
      </c>
    </row>
    <row r="97" spans="1:12" x14ac:dyDescent="0.25">
      <c r="A97">
        <v>475092</v>
      </c>
      <c r="B97">
        <v>15.102000240000001</v>
      </c>
      <c r="C97">
        <v>0.65020001000000005</v>
      </c>
      <c r="D97">
        <v>236.76899718999999</v>
      </c>
      <c r="E97">
        <v>2.1336998899999999</v>
      </c>
      <c r="F97">
        <v>9.9000003020963209E+37</v>
      </c>
      <c r="G97">
        <v>1.58560002</v>
      </c>
      <c r="H97">
        <v>9.9000003020963209E+37</v>
      </c>
      <c r="J97" s="2">
        <f>TREND(Calibration!$A$2:$A$4,Calibration!$B$2:$B$4,C97)</f>
        <v>432.70404258951754</v>
      </c>
      <c r="K97" s="2">
        <f>TREND(Calibration!$A$2:$A$4,Calibration!$C$2:$C$4,E97)</f>
        <v>845.68846021479169</v>
      </c>
      <c r="L97" s="2">
        <f>TREND(Calibration!$A$2:$A$4,Calibration!$D$2:$D$4,G97)</f>
        <v>609.63891533825347</v>
      </c>
    </row>
    <row r="98" spans="1:12" x14ac:dyDescent="0.25">
      <c r="A98">
        <v>480091</v>
      </c>
      <c r="B98">
        <v>15.06999969</v>
      </c>
      <c r="C98">
        <v>0.64749997999999997</v>
      </c>
      <c r="D98">
        <v>1142.9520263700001</v>
      </c>
      <c r="E98">
        <v>2.1034998900000001</v>
      </c>
      <c r="F98">
        <v>1127.70605469</v>
      </c>
      <c r="G98">
        <v>1.58070004</v>
      </c>
      <c r="H98">
        <v>9.9000003020963209E+37</v>
      </c>
      <c r="J98" s="2">
        <f>TREND(Calibration!$A$2:$A$4,Calibration!$B$2:$B$4,C98)</f>
        <v>431.04396129858634</v>
      </c>
      <c r="K98" s="2">
        <f>TREND(Calibration!$A$2:$A$4,Calibration!$C$2:$C$4,E98)</f>
        <v>833.57151800687643</v>
      </c>
      <c r="L98" s="2">
        <f>TREND(Calibration!$A$2:$A$4,Calibration!$D$2:$D$4,G98)</f>
        <v>607.61129493158649</v>
      </c>
    </row>
    <row r="99" spans="1:12" x14ac:dyDescent="0.25">
      <c r="A99">
        <v>485089</v>
      </c>
      <c r="B99">
        <v>15.149999619999999</v>
      </c>
      <c r="C99">
        <v>0.64859997999999996</v>
      </c>
      <c r="D99">
        <v>843.04998779000005</v>
      </c>
      <c r="E99">
        <v>2.09750009</v>
      </c>
      <c r="F99">
        <v>1193.38098145</v>
      </c>
      <c r="G99">
        <v>1.57749999</v>
      </c>
      <c r="H99">
        <v>9.9000003020963209E+37</v>
      </c>
      <c r="J99" s="2">
        <f>TREND(Calibration!$A$2:$A$4,Calibration!$B$2:$B$4,C99)</f>
        <v>431.72028319872237</v>
      </c>
      <c r="K99" s="2">
        <f>TREND(Calibration!$A$2:$A$4,Calibration!$C$2:$C$4,E99)</f>
        <v>831.16425874002039</v>
      </c>
      <c r="L99" s="2">
        <f>TREND(Calibration!$A$2:$A$4,Calibration!$D$2:$D$4,G99)</f>
        <v>606.28710857116153</v>
      </c>
    </row>
    <row r="100" spans="1:12" x14ac:dyDescent="0.25">
      <c r="A100">
        <v>490090</v>
      </c>
      <c r="B100">
        <v>15.16300011</v>
      </c>
      <c r="C100">
        <v>0.64590000999999997</v>
      </c>
      <c r="D100">
        <v>1049.6939697299999</v>
      </c>
      <c r="E100">
        <v>2.1013000000000002</v>
      </c>
      <c r="F100">
        <v>869.60601807</v>
      </c>
      <c r="G100">
        <v>1.5791000100000001</v>
      </c>
      <c r="H100">
        <v>9.9000003020963209E+37</v>
      </c>
      <c r="J100" s="2">
        <f>TREND(Calibration!$A$2:$A$4,Calibration!$B$2:$B$4,C100)</f>
        <v>430.06023879807668</v>
      </c>
      <c r="K100" s="2">
        <f>TREND(Calibration!$A$2:$A$4,Calibration!$C$2:$C$4,E100)</f>
        <v>832.68887098721518</v>
      </c>
      <c r="L100" s="2">
        <f>TREND(Calibration!$A$2:$A$4,Calibration!$D$2:$D$4,G100)</f>
        <v>606.94919968236513</v>
      </c>
    </row>
    <row r="101" spans="1:12" x14ac:dyDescent="0.25">
      <c r="A101">
        <v>495089</v>
      </c>
      <c r="B101">
        <v>15.213999749999999</v>
      </c>
      <c r="C101">
        <v>0.65130001000000004</v>
      </c>
      <c r="D101">
        <v>1025.6330566399999</v>
      </c>
      <c r="E101">
        <v>2.0845999700000002</v>
      </c>
      <c r="F101">
        <v>866.91302489999998</v>
      </c>
      <c r="G101">
        <v>1.5834000100000001</v>
      </c>
      <c r="H101">
        <v>9.9000003020963209E+37</v>
      </c>
      <c r="J101" s="2">
        <f>TREND(Calibration!$A$2:$A$4,Calibration!$B$2:$B$4,C101)</f>
        <v>433.38036448965352</v>
      </c>
      <c r="K101" s="2">
        <f>TREND(Calibration!$A$2:$A$4,Calibration!$C$2:$C$4,E101)</f>
        <v>825.9884306434916</v>
      </c>
      <c r="L101" s="2">
        <f>TREND(Calibration!$A$2:$A$4,Calibration!$D$2:$D$4,G101)</f>
        <v>608.72854730187964</v>
      </c>
    </row>
    <row r="102" spans="1:12" x14ac:dyDescent="0.25">
      <c r="A102">
        <v>500089</v>
      </c>
      <c r="B102">
        <v>15.248999599999999</v>
      </c>
      <c r="C102">
        <v>0.64429997999999999</v>
      </c>
      <c r="D102">
        <v>1167.5880127</v>
      </c>
      <c r="E102">
        <v>2.10019994</v>
      </c>
      <c r="F102">
        <v>733.66601562000005</v>
      </c>
      <c r="G102">
        <v>1.57640004</v>
      </c>
      <c r="H102">
        <v>9.9000003020963209E+37</v>
      </c>
      <c r="J102" s="2">
        <f>TREND(Calibration!$A$2:$A$4,Calibration!$B$2:$B$4,C102)</f>
        <v>429.07647940728162</v>
      </c>
      <c r="K102" s="2">
        <f>TREND(Calibration!$A$2:$A$4,Calibration!$C$2:$C$4,E102)</f>
        <v>832.24750133671046</v>
      </c>
      <c r="L102" s="2">
        <f>TREND(Calibration!$A$2:$A$4,Calibration!$D$2:$D$4,G102)</f>
        <v>605.83194731207197</v>
      </c>
    </row>
    <row r="103" spans="1:12" x14ac:dyDescent="0.25">
      <c r="A103">
        <v>505090</v>
      </c>
      <c r="B103">
        <v>15.243000029999999</v>
      </c>
      <c r="C103">
        <v>0.64480000999999998</v>
      </c>
      <c r="D103">
        <v>897.68402100000003</v>
      </c>
      <c r="E103">
        <v>2.06030011</v>
      </c>
      <c r="F103">
        <v>661.38299560999997</v>
      </c>
      <c r="G103">
        <v>1.5748000099999999</v>
      </c>
      <c r="H103">
        <v>9.9000003020963209E+37</v>
      </c>
      <c r="J103" s="2">
        <f>TREND(Calibration!$A$2:$A$4,Calibration!$B$2:$B$4,C103)</f>
        <v>429.38391689794071</v>
      </c>
      <c r="K103" s="2">
        <f>TREND(Calibration!$A$2:$A$4,Calibration!$C$2:$C$4,E103)</f>
        <v>816.23876179314595</v>
      </c>
      <c r="L103" s="2">
        <f>TREND(Calibration!$A$2:$A$4,Calibration!$D$2:$D$4,G103)</f>
        <v>605.16985206285062</v>
      </c>
    </row>
    <row r="104" spans="1:12" x14ac:dyDescent="0.25">
      <c r="A104">
        <v>510090</v>
      </c>
      <c r="B104">
        <v>15.243000029999999</v>
      </c>
      <c r="C104">
        <v>0.65069997000000002</v>
      </c>
      <c r="D104">
        <v>522.30499268000005</v>
      </c>
      <c r="E104">
        <v>2.09590006</v>
      </c>
      <c r="F104">
        <v>800.46002196999996</v>
      </c>
      <c r="G104">
        <v>1.5834000100000001</v>
      </c>
      <c r="H104">
        <v>9.9000003020963209E+37</v>
      </c>
      <c r="J104" s="2">
        <f>TREND(Calibration!$A$2:$A$4,Calibration!$B$2:$B$4,C104)</f>
        <v>433.01143704151025</v>
      </c>
      <c r="K104" s="2">
        <f>TREND(Calibration!$A$2:$A$4,Calibration!$C$2:$C$4,E104)</f>
        <v>830.52228950025449</v>
      </c>
      <c r="L104" s="2">
        <f>TREND(Calibration!$A$2:$A$4,Calibration!$D$2:$D$4,G104)</f>
        <v>608.72854730187964</v>
      </c>
    </row>
    <row r="105" spans="1:12" x14ac:dyDescent="0.25">
      <c r="A105">
        <v>515089</v>
      </c>
      <c r="B105">
        <v>15.25199986</v>
      </c>
      <c r="C105">
        <v>0.64700000999999996</v>
      </c>
      <c r="D105">
        <v>586.91198729999996</v>
      </c>
      <c r="E105">
        <v>2.0926999999999998</v>
      </c>
      <c r="F105">
        <v>1107.6290283200001</v>
      </c>
      <c r="G105">
        <v>1.59309995</v>
      </c>
      <c r="H105">
        <v>9.9000003020963209E+37</v>
      </c>
      <c r="J105" s="2">
        <f>TREND(Calibration!$A$2:$A$4,Calibration!$B$2:$B$4,C105)</f>
        <v>430.73656069821271</v>
      </c>
      <c r="K105" s="2">
        <f>TREND(Calibration!$A$2:$A$4,Calibration!$C$2:$C$4,E105)</f>
        <v>829.23835102072258</v>
      </c>
      <c r="L105" s="2">
        <f>TREND(Calibration!$A$2:$A$4,Calibration!$D$2:$D$4,G105)</f>
        <v>612.74239966198024</v>
      </c>
    </row>
    <row r="106" spans="1:12" x14ac:dyDescent="0.25">
      <c r="A106">
        <v>520091</v>
      </c>
      <c r="B106">
        <v>15.307000159999999</v>
      </c>
      <c r="C106">
        <v>0.64969999</v>
      </c>
      <c r="D106">
        <v>304.47000121999997</v>
      </c>
      <c r="E106">
        <v>2.1078000100000001</v>
      </c>
      <c r="F106">
        <v>9.9000003020963209E+37</v>
      </c>
      <c r="G106">
        <v>1.5822999499999999</v>
      </c>
      <c r="H106">
        <v>1114.01403809</v>
      </c>
      <c r="J106" s="2">
        <f>TREND(Calibration!$A$2:$A$4,Calibration!$B$2:$B$4,C106)</f>
        <v>432.39661124723932</v>
      </c>
      <c r="K106" s="2">
        <f>TREND(Calibration!$A$2:$A$4,Calibration!$C$2:$C$4,E106)</f>
        <v>835.29682613691284</v>
      </c>
      <c r="L106" s="2">
        <f>TREND(Calibration!$A$2:$A$4,Calibration!$D$2:$D$4,G106)</f>
        <v>608.27334052459514</v>
      </c>
    </row>
    <row r="107" spans="1:12" x14ac:dyDescent="0.25">
      <c r="A107">
        <v>525089</v>
      </c>
      <c r="B107">
        <v>15.25899982</v>
      </c>
      <c r="C107">
        <v>0.64590000999999997</v>
      </c>
      <c r="D107">
        <v>1294.4329834</v>
      </c>
      <c r="E107">
        <v>2.1537001099999999</v>
      </c>
      <c r="F107">
        <v>9.9000003020963209E+37</v>
      </c>
      <c r="G107">
        <v>1.58449996</v>
      </c>
      <c r="H107">
        <v>9.9000003020963209E+37</v>
      </c>
      <c r="J107" s="2">
        <f>TREND(Calibration!$A$2:$A$4,Calibration!$B$2:$B$4,C107)</f>
        <v>430.06023879807668</v>
      </c>
      <c r="K107" s="2">
        <f>TREND(Calibration!$A$2:$A$4,Calibration!$C$2:$C$4,E107)</f>
        <v>853.71301352226169</v>
      </c>
      <c r="L107" s="2">
        <f>TREND(Calibration!$A$2:$A$4,Calibration!$D$2:$D$4,G107)</f>
        <v>609.18370856096908</v>
      </c>
    </row>
    <row r="108" spans="1:12" x14ac:dyDescent="0.25">
      <c r="A108">
        <v>530090</v>
      </c>
      <c r="B108">
        <v>15.25199986</v>
      </c>
      <c r="C108">
        <v>0.64099996999999997</v>
      </c>
      <c r="D108">
        <v>830.29797363</v>
      </c>
      <c r="E108">
        <v>2.1180000300000001</v>
      </c>
      <c r="F108">
        <v>9.9000003020963209E+37</v>
      </c>
      <c r="G108">
        <v>1.59099996</v>
      </c>
      <c r="H108">
        <v>9.9000003020963209E+37</v>
      </c>
      <c r="J108" s="2">
        <f>TREND(Calibration!$A$2:$A$4,Calibration!$B$2:$B$4,C108)</f>
        <v>427.04750755849267</v>
      </c>
      <c r="K108" s="2">
        <f>TREND(Calibration!$A$2:$A$4,Calibration!$C$2:$C$4,E108)</f>
        <v>839.38931133093877</v>
      </c>
      <c r="L108" s="2">
        <f>TREND(Calibration!$A$2:$A$4,Calibration!$D$2:$D$4,G108)</f>
        <v>611.87342007883979</v>
      </c>
    </row>
    <row r="109" spans="1:12" x14ac:dyDescent="0.25">
      <c r="A109">
        <v>535090</v>
      </c>
      <c r="B109">
        <v>15.20400047</v>
      </c>
      <c r="C109">
        <v>0.64700000999999996</v>
      </c>
      <c r="D109">
        <v>591.91101074000005</v>
      </c>
      <c r="E109">
        <v>2.1152999399999999</v>
      </c>
      <c r="F109">
        <v>9.9000003020963209E+37</v>
      </c>
      <c r="G109">
        <v>1.5882999900000001</v>
      </c>
      <c r="H109">
        <v>1010.97601318</v>
      </c>
      <c r="J109" s="2">
        <f>TREND(Calibration!$A$2:$A$4,Calibration!$B$2:$B$4,C109)</f>
        <v>430.73656069821271</v>
      </c>
      <c r="K109" s="2">
        <f>TREND(Calibration!$A$2:$A$4,Calibration!$C$2:$C$4,E109)</f>
        <v>838.30597244066814</v>
      </c>
      <c r="L109" s="2">
        <f>TREND(Calibration!$A$2:$A$4,Calibration!$D$2:$D$4,G109)</f>
        <v>610.75616770854663</v>
      </c>
    </row>
    <row r="110" spans="1:12" x14ac:dyDescent="0.25">
      <c r="A110">
        <v>540101</v>
      </c>
      <c r="B110">
        <v>15.09000015</v>
      </c>
      <c r="C110">
        <v>0.64910000999999995</v>
      </c>
      <c r="D110">
        <v>900.02398682</v>
      </c>
      <c r="E110">
        <v>2.0241000699999998</v>
      </c>
      <c r="F110">
        <v>9.9000003020963209E+37</v>
      </c>
      <c r="G110">
        <v>1.5850000399999999</v>
      </c>
      <c r="H110">
        <v>9.9000003020963209E+37</v>
      </c>
      <c r="J110" s="2">
        <f>TREND(Calibration!$A$2:$A$4,Calibration!$B$2:$B$4,C110)</f>
        <v>432.02772068938145</v>
      </c>
      <c r="K110" s="2">
        <f>TREND(Calibration!$A$2:$A$4,Calibration!$C$2:$C$4,E110)</f>
        <v>801.7144640247941</v>
      </c>
      <c r="L110" s="2">
        <f>TREND(Calibration!$A$2:$A$4,Calibration!$D$2:$D$4,G110)</f>
        <v>609.39064255110088</v>
      </c>
    </row>
    <row r="111" spans="1:12" x14ac:dyDescent="0.25">
      <c r="A111">
        <v>545090</v>
      </c>
      <c r="B111">
        <v>15.019000050000001</v>
      </c>
      <c r="C111">
        <v>0.64859997999999996</v>
      </c>
      <c r="D111">
        <v>1209.08105469</v>
      </c>
      <c r="E111">
        <v>2.0369999399999998</v>
      </c>
      <c r="F111">
        <v>9.9000003020963209E+37</v>
      </c>
      <c r="G111">
        <v>1.58449996</v>
      </c>
      <c r="H111">
        <v>9.9000003020963209E+37</v>
      </c>
      <c r="J111" s="2">
        <f>TREND(Calibration!$A$2:$A$4,Calibration!$B$2:$B$4,C111)</f>
        <v>431.72028319872237</v>
      </c>
      <c r="K111" s="2">
        <f>TREND(Calibration!$A$2:$A$4,Calibration!$C$2:$C$4,E111)</f>
        <v>806.89019181550998</v>
      </c>
      <c r="L111" s="2">
        <f>TREND(Calibration!$A$2:$A$4,Calibration!$D$2:$D$4,G111)</f>
        <v>609.18370856096908</v>
      </c>
    </row>
    <row r="112" spans="1:12" x14ac:dyDescent="0.25">
      <c r="A112">
        <v>550089</v>
      </c>
      <c r="B112">
        <v>14.95100021</v>
      </c>
      <c r="C112">
        <v>0.64700000999999996</v>
      </c>
      <c r="D112">
        <v>931.22198486000002</v>
      </c>
      <c r="E112">
        <v>2.0322000999999998</v>
      </c>
      <c r="F112">
        <v>9.9000003020963209E+37</v>
      </c>
      <c r="G112">
        <v>1.5785000300000001</v>
      </c>
      <c r="H112">
        <v>1207.5310058600001</v>
      </c>
      <c r="J112" s="2">
        <f>TREND(Calibration!$A$2:$A$4,Calibration!$B$2:$B$4,C112)</f>
        <v>430.73656069821271</v>
      </c>
      <c r="K112" s="2">
        <f>TREND(Calibration!$A$2:$A$4,Calibration!$C$2:$C$4,E112)</f>
        <v>804.96438440202519</v>
      </c>
      <c r="L112" s="2">
        <f>TREND(Calibration!$A$2:$A$4,Calibration!$D$2:$D$4,G112)</f>
        <v>606.70092689521255</v>
      </c>
    </row>
    <row r="113" spans="1:12" x14ac:dyDescent="0.25">
      <c r="A113">
        <v>555090</v>
      </c>
      <c r="B113">
        <v>14.86900043</v>
      </c>
      <c r="C113">
        <v>0.64480000999999998</v>
      </c>
      <c r="D113">
        <v>9.9000003020963209E+37</v>
      </c>
      <c r="E113">
        <v>2.0381</v>
      </c>
      <c r="F113">
        <v>9.9000003020963209E+37</v>
      </c>
      <c r="G113">
        <v>1.5666999800000001</v>
      </c>
      <c r="H113">
        <v>9.9000003020963209E+37</v>
      </c>
      <c r="J113" s="2">
        <f>TREND(Calibration!$A$2:$A$4,Calibration!$B$2:$B$4,C113)</f>
        <v>429.38391689794071</v>
      </c>
      <c r="K113" s="2">
        <f>TREND(Calibration!$A$2:$A$4,Calibration!$C$2:$C$4,E113)</f>
        <v>807.3315614660147</v>
      </c>
      <c r="L113" s="2">
        <f>TREND(Calibration!$A$2:$A$4,Calibration!$D$2:$D$4,G113)</f>
        <v>601.81804529575879</v>
      </c>
    </row>
    <row r="114" spans="1:12" x14ac:dyDescent="0.25">
      <c r="A114">
        <v>560091</v>
      </c>
      <c r="B114">
        <v>14.81400013</v>
      </c>
      <c r="C114">
        <v>0.64099996999999997</v>
      </c>
      <c r="D114">
        <v>1184.0899658200001</v>
      </c>
      <c r="E114">
        <v>2.0926999999999998</v>
      </c>
      <c r="F114">
        <v>1171.3530273399999</v>
      </c>
      <c r="G114">
        <v>1.56289995</v>
      </c>
      <c r="H114">
        <v>9.9000003020963209E+37</v>
      </c>
      <c r="J114" s="2">
        <f>TREND(Calibration!$A$2:$A$4,Calibration!$B$2:$B$4,C114)</f>
        <v>427.04750755849267</v>
      </c>
      <c r="K114" s="2">
        <f>TREND(Calibration!$A$2:$A$4,Calibration!$C$2:$C$4,E114)</f>
        <v>829.23835102072258</v>
      </c>
      <c r="L114" s="2">
        <f>TREND(Calibration!$A$2:$A$4,Calibration!$D$2:$D$4,G114)</f>
        <v>600.24558614818113</v>
      </c>
    </row>
    <row r="115" spans="1:12" x14ac:dyDescent="0.25">
      <c r="A115">
        <v>565090</v>
      </c>
      <c r="B115">
        <v>14.83699989</v>
      </c>
      <c r="C115">
        <v>0.64099996999999997</v>
      </c>
      <c r="D115">
        <v>798.95697021000001</v>
      </c>
      <c r="E115">
        <v>2.0673000799999999</v>
      </c>
      <c r="F115">
        <v>1155.2819824200001</v>
      </c>
      <c r="G115">
        <v>1.5742000300000001</v>
      </c>
      <c r="H115">
        <v>9.9000003020963209E+37</v>
      </c>
      <c r="J115" s="2">
        <f>TREND(Calibration!$A$2:$A$4,Calibration!$B$2:$B$4,C115)</f>
        <v>427.04750755849267</v>
      </c>
      <c r="K115" s="2">
        <f>TREND(Calibration!$A$2:$A$4,Calibration!$C$2:$C$4,E115)</f>
        <v>819.04731251987243</v>
      </c>
      <c r="L115" s="2">
        <f>TREND(Calibration!$A$2:$A$4,Calibration!$D$2:$D$4,G115)</f>
        <v>604.92157927569815</v>
      </c>
    </row>
    <row r="116" spans="1:12" x14ac:dyDescent="0.25">
      <c r="A116">
        <v>570090</v>
      </c>
      <c r="B116">
        <v>14.76399994</v>
      </c>
      <c r="C116">
        <v>0.64529996999999995</v>
      </c>
      <c r="D116">
        <v>1081.9659423799999</v>
      </c>
      <c r="E116">
        <v>2.00900006</v>
      </c>
      <c r="F116">
        <v>770.17797852000001</v>
      </c>
      <c r="G116">
        <v>1.58609998</v>
      </c>
      <c r="H116">
        <v>9.9000003020963209E+37</v>
      </c>
      <c r="J116" s="2">
        <f>TREND(Calibration!$A$2:$A$4,Calibration!$B$2:$B$4,C116)</f>
        <v>429.69131134993341</v>
      </c>
      <c r="K116" s="2">
        <f>TREND(Calibration!$A$2:$A$4,Calibration!$C$2:$C$4,E116)</f>
        <v>795.65598890860394</v>
      </c>
      <c r="L116" s="2">
        <f>TREND(Calibration!$A$2:$A$4,Calibration!$D$2:$D$4,G116)</f>
        <v>609.84579967217269</v>
      </c>
    </row>
    <row r="117" spans="1:12" x14ac:dyDescent="0.25">
      <c r="A117">
        <v>575091</v>
      </c>
      <c r="B117">
        <v>14.713999749999999</v>
      </c>
      <c r="C117">
        <v>0.64529996999999995</v>
      </c>
      <c r="D117">
        <v>752.43902588000003</v>
      </c>
      <c r="E117">
        <v>2.0515999800000002</v>
      </c>
      <c r="F117">
        <v>804.39202881000006</v>
      </c>
      <c r="G117">
        <v>1.58449996</v>
      </c>
      <c r="H117">
        <v>9.9000003020963209E+37</v>
      </c>
      <c r="J117" s="2">
        <f>TREND(Calibration!$A$2:$A$4,Calibration!$B$2:$B$4,C117)</f>
        <v>429.69131134993341</v>
      </c>
      <c r="K117" s="2">
        <f>TREND(Calibration!$A$2:$A$4,Calibration!$C$2:$C$4,E117)</f>
        <v>812.74806734243907</v>
      </c>
      <c r="L117" s="2">
        <f>TREND(Calibration!$A$2:$A$4,Calibration!$D$2:$D$4,G117)</f>
        <v>609.18370856096908</v>
      </c>
    </row>
    <row r="118" spans="1:12" x14ac:dyDescent="0.25">
      <c r="A118">
        <v>580091</v>
      </c>
      <c r="B118">
        <v>14.64099979</v>
      </c>
      <c r="C118">
        <v>0.63990002999999995</v>
      </c>
      <c r="D118">
        <v>649.28497314000003</v>
      </c>
      <c r="E118">
        <v>2.0494999900000002</v>
      </c>
      <c r="F118">
        <v>9.9000003020963209E+37</v>
      </c>
      <c r="G118">
        <v>1.5877000100000001</v>
      </c>
      <c r="H118">
        <v>9.9000003020963209E+37</v>
      </c>
      <c r="J118" s="2">
        <f>TREND(Calibration!$A$2:$A$4,Calibration!$B$2:$B$4,C118)</f>
        <v>426.37122254864209</v>
      </c>
      <c r="K118" s="2">
        <f>TREND(Calibration!$A$2:$A$4,Calibration!$C$2:$C$4,E118)</f>
        <v>811.90550252564435</v>
      </c>
      <c r="L118" s="2">
        <f>TREND(Calibration!$A$2:$A$4,Calibration!$D$2:$D$4,G118)</f>
        <v>610.50789492139404</v>
      </c>
    </row>
    <row r="119" spans="1:12" x14ac:dyDescent="0.25">
      <c r="A119">
        <v>585091</v>
      </c>
      <c r="B119">
        <v>14.538999560000001</v>
      </c>
      <c r="C119">
        <v>0.63559997000000001</v>
      </c>
      <c r="D119">
        <v>662.10198975000003</v>
      </c>
      <c r="E119">
        <v>2.0478000600000001</v>
      </c>
      <c r="F119">
        <v>9.9000003020963209E+37</v>
      </c>
      <c r="G119">
        <v>1.5925999900000001</v>
      </c>
      <c r="H119">
        <v>9.9000003020963209E+37</v>
      </c>
      <c r="J119" s="2">
        <f>TREND(Calibration!$A$2:$A$4,Calibration!$B$2:$B$4,C119)</f>
        <v>423.72738186691589</v>
      </c>
      <c r="K119" s="2">
        <f>TREND(Calibration!$A$2:$A$4,Calibration!$C$2:$C$4,E119)</f>
        <v>811.22345108301181</v>
      </c>
      <c r="L119" s="2">
        <f>TREND(Calibration!$A$2:$A$4,Calibration!$D$2:$D$4,G119)</f>
        <v>612.53551532806114</v>
      </c>
    </row>
    <row r="120" spans="1:12" x14ac:dyDescent="0.25">
      <c r="A120">
        <v>590102</v>
      </c>
      <c r="B120">
        <v>14.428999900000001</v>
      </c>
      <c r="C120">
        <v>0.63559997000000001</v>
      </c>
      <c r="D120">
        <v>880.49102783000001</v>
      </c>
      <c r="E120">
        <v>2.0337998900000001</v>
      </c>
      <c r="F120">
        <v>9.9000003020963209E+37</v>
      </c>
      <c r="G120">
        <v>1.5915000399999999</v>
      </c>
      <c r="H120">
        <v>9.9000003020963209E+37</v>
      </c>
      <c r="J120" s="2">
        <f>TREND(Calibration!$A$2:$A$4,Calibration!$B$2:$B$4,C120)</f>
        <v>423.72738186691589</v>
      </c>
      <c r="K120" s="2">
        <f>TREND(Calibration!$A$2:$A$4,Calibration!$C$2:$C$4,E120)</f>
        <v>805.60625734821076</v>
      </c>
      <c r="L120" s="2">
        <f>TREND(Calibration!$A$2:$A$4,Calibration!$D$2:$D$4,G120)</f>
        <v>612.08035406897147</v>
      </c>
    </row>
    <row r="121" spans="1:12" x14ac:dyDescent="0.25">
      <c r="A121">
        <v>595115</v>
      </c>
      <c r="B121">
        <v>14.38899994</v>
      </c>
      <c r="C121">
        <v>0.63719999999999999</v>
      </c>
      <c r="D121">
        <v>667.22198486000002</v>
      </c>
      <c r="E121">
        <v>2.1191000899999999</v>
      </c>
      <c r="F121">
        <v>9.9000003020963209E+37</v>
      </c>
      <c r="G121">
        <v>1.59909999</v>
      </c>
      <c r="H121">
        <v>9.9000003020963209E+37</v>
      </c>
      <c r="J121" s="2">
        <f>TREND(Calibration!$A$2:$A$4,Calibration!$B$2:$B$4,C121)</f>
        <v>424.71114125771101</v>
      </c>
      <c r="K121" s="2">
        <f>TREND(Calibration!$A$2:$A$4,Calibration!$C$2:$C$4,E121)</f>
        <v>839.83068098144327</v>
      </c>
      <c r="L121" s="2">
        <f>TREND(Calibration!$A$2:$A$4,Calibration!$D$2:$D$4,G121)</f>
        <v>615.22522684593173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115</v>
      </c>
      <c r="B2">
        <v>14.315999980000001</v>
      </c>
      <c r="C2">
        <v>0.63889998000000003</v>
      </c>
      <c r="D2">
        <v>689.40197753999996</v>
      </c>
      <c r="E2">
        <v>2.0311000300000002</v>
      </c>
      <c r="F2">
        <v>9.9000003020963209E+37</v>
      </c>
      <c r="G2">
        <v>1.5887999500000001</v>
      </c>
      <c r="H2">
        <v>9.9000003020963209E+37</v>
      </c>
      <c r="J2" s="2">
        <f>TREND(Calibration!$A$2:$A$4,Calibration!$B$2:$B$4,C2)</f>
        <v>425.75635371570485</v>
      </c>
      <c r="K2" s="2">
        <f>TREND(Calibration!$A$2:$A$4,Calibration!$C$2:$C$4,E2)</f>
        <v>804.52301073928822</v>
      </c>
      <c r="L2" s="2">
        <f>TREND(Calibration!$A$2:$A$4,Calibration!$D$2:$D$4,G2)</f>
        <v>610.96305204246585</v>
      </c>
      <c r="N2" s="2">
        <f>AVERAGE(J2:J121)</f>
        <v>426.08222697281388</v>
      </c>
    </row>
    <row r="3" spans="1:14" x14ac:dyDescent="0.25">
      <c r="A3">
        <v>5089</v>
      </c>
      <c r="B3">
        <v>14.243000029999999</v>
      </c>
      <c r="C3">
        <v>0.63779998000000004</v>
      </c>
      <c r="D3">
        <v>9.9000003020963209E+37</v>
      </c>
      <c r="E3">
        <v>1.9759999500000001</v>
      </c>
      <c r="F3">
        <v>9.9000003020963209E+37</v>
      </c>
      <c r="G3">
        <v>1.5915000399999999</v>
      </c>
      <c r="H3">
        <v>9.9000003020963209E+37</v>
      </c>
      <c r="J3" s="2">
        <f>TREND(Calibration!$A$2:$A$4,Calibration!$B$2:$B$4,C3)</f>
        <v>425.08003181556882</v>
      </c>
      <c r="K3" s="2">
        <f>TREND(Calibration!$A$2:$A$4,Calibration!$C$2:$C$4,E3)</f>
        <v>782.41557746076126</v>
      </c>
      <c r="L3" s="2">
        <f>TREND(Calibration!$A$2:$A$4,Calibration!$D$2:$D$4,G3)</f>
        <v>612.08035406897147</v>
      </c>
    </row>
    <row r="4" spans="1:14" x14ac:dyDescent="0.25">
      <c r="A4">
        <v>10090</v>
      </c>
      <c r="B4">
        <v>14.192999840000001</v>
      </c>
      <c r="C4">
        <v>0.63829999999999998</v>
      </c>
      <c r="D4">
        <v>9.9000003020963209E+37</v>
      </c>
      <c r="E4">
        <v>1.9818999799999999</v>
      </c>
      <c r="F4">
        <v>759.78601074000005</v>
      </c>
      <c r="G4">
        <v>1.6007000199999999</v>
      </c>
      <c r="H4">
        <v>9.9000003020963209E+37</v>
      </c>
      <c r="J4" s="2">
        <f>TREND(Calibration!$A$2:$A$4,Calibration!$B$2:$B$4,C4)</f>
        <v>425.38746315784698</v>
      </c>
      <c r="K4" s="2">
        <f>TREND(Calibration!$A$2:$A$4,Calibration!$C$2:$C$4,E4)</f>
        <v>784.78280668377329</v>
      </c>
      <c r="L4" s="2">
        <f>TREND(Calibration!$A$2:$A$4,Calibration!$D$2:$D$4,G4)</f>
        <v>615.88732209515297</v>
      </c>
    </row>
    <row r="5" spans="1:14" x14ac:dyDescent="0.25">
      <c r="A5">
        <v>15094</v>
      </c>
      <c r="B5">
        <v>14.19799995</v>
      </c>
      <c r="C5">
        <v>0.63940001000000002</v>
      </c>
      <c r="D5">
        <v>839.63201904000005</v>
      </c>
      <c r="E5">
        <v>1.7092000199999999</v>
      </c>
      <c r="F5">
        <v>1124.0770263700001</v>
      </c>
      <c r="G5">
        <v>1.6038999599999999</v>
      </c>
      <c r="H5">
        <v>9.9000003020963209E+37</v>
      </c>
      <c r="J5" s="2">
        <f>TREND(Calibration!$A$2:$A$4,Calibration!$B$2:$B$4,C5)</f>
        <v>426.06379120636393</v>
      </c>
      <c r="K5" s="2">
        <f>TREND(Calibration!$A$2:$A$4,Calibration!$C$2:$C$4,E5)</f>
        <v>675.36924193473908</v>
      </c>
      <c r="L5" s="2">
        <f>TREND(Calibration!$A$2:$A$4,Calibration!$D$2:$D$4,G5)</f>
        <v>617.21146293738298</v>
      </c>
    </row>
    <row r="6" spans="1:14" x14ac:dyDescent="0.25">
      <c r="A6">
        <v>20091</v>
      </c>
      <c r="B6">
        <v>14.1420002</v>
      </c>
      <c r="C6">
        <v>0.63400000000000001</v>
      </c>
      <c r="D6">
        <v>945.63098145000004</v>
      </c>
      <c r="E6">
        <v>1.90690005</v>
      </c>
      <c r="F6">
        <v>1077.54394531</v>
      </c>
      <c r="G6">
        <v>1.59800005</v>
      </c>
      <c r="H6">
        <v>9.9000003020963209E+37</v>
      </c>
      <c r="J6" s="2">
        <f>TREND(Calibration!$A$2:$A$4,Calibration!$B$2:$B$4,C6)</f>
        <v>422.74365936640623</v>
      </c>
      <c r="K6" s="2">
        <f>TREND(Calibration!$A$2:$A$4,Calibration!$C$2:$C$4,E6)</f>
        <v>754.69109087557138</v>
      </c>
      <c r="L6" s="2">
        <f>TREND(Calibration!$A$2:$A$4,Calibration!$D$2:$D$4,G6)</f>
        <v>614.77006972485992</v>
      </c>
    </row>
    <row r="7" spans="1:14" x14ac:dyDescent="0.25">
      <c r="A7">
        <v>25092</v>
      </c>
      <c r="B7">
        <v>14.118000029999999</v>
      </c>
      <c r="C7">
        <v>0.64209998000000001</v>
      </c>
      <c r="D7">
        <v>1047.8540039100001</v>
      </c>
      <c r="E7">
        <v>1.89230001</v>
      </c>
      <c r="F7">
        <v>1286.9129638700001</v>
      </c>
      <c r="G7">
        <v>1.6066000499999999</v>
      </c>
      <c r="H7">
        <v>9.9000003020963209E+37</v>
      </c>
      <c r="J7" s="2">
        <f>TREND(Calibration!$A$2:$A$4,Calibration!$B$2:$B$4,C7)</f>
        <v>427.72383560700962</v>
      </c>
      <c r="K7" s="2">
        <f>TREND(Calibration!$A$2:$A$4,Calibration!$C$2:$C$4,E7)</f>
        <v>748.83321534864251</v>
      </c>
      <c r="L7" s="2">
        <f>TREND(Calibration!$A$2:$A$4,Calibration!$D$2:$D$4,G7)</f>
        <v>618.32876496388883</v>
      </c>
    </row>
    <row r="8" spans="1:14" x14ac:dyDescent="0.25">
      <c r="A8">
        <v>30094</v>
      </c>
      <c r="B8">
        <v>14.086000439999999</v>
      </c>
      <c r="C8">
        <v>0.63669997</v>
      </c>
      <c r="D8">
        <v>949.80603026999995</v>
      </c>
      <c r="E8">
        <v>1.88419998</v>
      </c>
      <c r="F8">
        <v>1187.5560302700001</v>
      </c>
      <c r="G8">
        <v>1.5850000399999999</v>
      </c>
      <c r="H8">
        <v>9.9000003020963209E+37</v>
      </c>
      <c r="J8" s="2">
        <f>TREND(Calibration!$A$2:$A$4,Calibration!$B$2:$B$4,C8)</f>
        <v>424.40370376705192</v>
      </c>
      <c r="K8" s="2">
        <f>TREND(Calibration!$A$2:$A$4,Calibration!$C$2:$C$4,E8)</f>
        <v>745.58329497141142</v>
      </c>
      <c r="L8" s="2">
        <f>TREND(Calibration!$A$2:$A$4,Calibration!$D$2:$D$4,G8)</f>
        <v>609.39064255110088</v>
      </c>
    </row>
    <row r="9" spans="1:14" x14ac:dyDescent="0.25">
      <c r="A9">
        <v>35094</v>
      </c>
      <c r="B9">
        <v>14.09200001</v>
      </c>
      <c r="C9">
        <v>0.63669997</v>
      </c>
      <c r="D9">
        <v>595.76000977000001</v>
      </c>
      <c r="E9">
        <v>1.8205000200000001</v>
      </c>
      <c r="F9">
        <v>9.9000003020963209E+37</v>
      </c>
      <c r="G9">
        <v>1.57959998</v>
      </c>
      <c r="H9">
        <v>1098.3449707</v>
      </c>
      <c r="J9" s="2">
        <f>TREND(Calibration!$A$2:$A$4,Calibration!$B$2:$B$4,C9)</f>
        <v>424.40370376705192</v>
      </c>
      <c r="K9" s="2">
        <f>TREND(Calibration!$A$2:$A$4,Calibration!$C$2:$C$4,E9)</f>
        <v>720.02538987318223</v>
      </c>
      <c r="L9" s="2">
        <f>TREND(Calibration!$A$2:$A$4,Calibration!$D$2:$D$4,G9)</f>
        <v>607.15608815430198</v>
      </c>
    </row>
    <row r="10" spans="1:14" x14ac:dyDescent="0.25">
      <c r="A10">
        <v>40094</v>
      </c>
      <c r="B10">
        <v>14.06999969</v>
      </c>
      <c r="C10">
        <v>0.63779998000000004</v>
      </c>
      <c r="D10">
        <v>9.9000003020963209E+37</v>
      </c>
      <c r="E10">
        <v>1.8772000099999999</v>
      </c>
      <c r="F10">
        <v>992.72698975000003</v>
      </c>
      <c r="G10">
        <v>1.58609998</v>
      </c>
      <c r="H10">
        <v>9.9000003020963209E+37</v>
      </c>
      <c r="J10" s="2">
        <f>TREND(Calibration!$A$2:$A$4,Calibration!$B$2:$B$4,C10)</f>
        <v>425.08003181556882</v>
      </c>
      <c r="K10" s="2">
        <f>TREND(Calibration!$A$2:$A$4,Calibration!$C$2:$C$4,E10)</f>
        <v>742.77474424468483</v>
      </c>
      <c r="L10" s="2">
        <f>TREND(Calibration!$A$2:$A$4,Calibration!$D$2:$D$4,G10)</f>
        <v>609.84579967217269</v>
      </c>
    </row>
    <row r="11" spans="1:14" x14ac:dyDescent="0.25">
      <c r="A11">
        <v>45095</v>
      </c>
      <c r="B11">
        <v>14.024000170000001</v>
      </c>
      <c r="C11">
        <v>0.63510001000000005</v>
      </c>
      <c r="D11">
        <v>9.9000003020963209E+37</v>
      </c>
      <c r="E11">
        <v>1.8085999500000001</v>
      </c>
      <c r="F11">
        <v>394.18499756</v>
      </c>
      <c r="G11">
        <v>1.58560002</v>
      </c>
      <c r="H11">
        <v>9.9000003020963209E+37</v>
      </c>
      <c r="J11" s="2">
        <f>TREND(Calibration!$A$2:$A$4,Calibration!$B$2:$B$4,C11)</f>
        <v>423.41998741492318</v>
      </c>
      <c r="K11" s="2">
        <f>TREND(Calibration!$A$2:$A$4,Calibration!$C$2:$C$4,E11)</f>
        <v>715.2508050897336</v>
      </c>
      <c r="L11" s="2">
        <f>TREND(Calibration!$A$2:$A$4,Calibration!$D$2:$D$4,G11)</f>
        <v>609.63891533825347</v>
      </c>
    </row>
    <row r="12" spans="1:14" x14ac:dyDescent="0.25">
      <c r="A12">
        <v>50095</v>
      </c>
      <c r="B12">
        <v>13.989000320000001</v>
      </c>
      <c r="C12">
        <v>0.63940001000000002</v>
      </c>
      <c r="D12">
        <v>891.31799316000001</v>
      </c>
      <c r="E12">
        <v>1.7907999800000001</v>
      </c>
      <c r="F12">
        <v>563.31597899999997</v>
      </c>
      <c r="G12">
        <v>1.5915000399999999</v>
      </c>
      <c r="H12">
        <v>9.9000003020963209E+37</v>
      </c>
      <c r="J12" s="2">
        <f>TREND(Calibration!$A$2:$A$4,Calibration!$B$2:$B$4,C12)</f>
        <v>426.06379120636393</v>
      </c>
      <c r="K12" s="2">
        <f>TREND(Calibration!$A$2:$A$4,Calibration!$C$2:$C$4,E12)</f>
        <v>708.10904324229568</v>
      </c>
      <c r="L12" s="2">
        <f>TREND(Calibration!$A$2:$A$4,Calibration!$D$2:$D$4,G12)</f>
        <v>612.08035406897147</v>
      </c>
    </row>
    <row r="13" spans="1:14" x14ac:dyDescent="0.25">
      <c r="A13">
        <v>55095</v>
      </c>
      <c r="B13">
        <v>13.989000320000001</v>
      </c>
      <c r="C13">
        <v>0.63129997000000004</v>
      </c>
      <c r="D13">
        <v>937.49597168000003</v>
      </c>
      <c r="E13">
        <v>1.8421000199999999</v>
      </c>
      <c r="F13">
        <v>609.06402588000003</v>
      </c>
      <c r="G13">
        <v>1.6011999800000001</v>
      </c>
      <c r="H13">
        <v>9.9000003020963209E+37</v>
      </c>
      <c r="J13" s="2">
        <f>TREND(Calibration!$A$2:$A$4,Calibration!$B$2:$B$4,C13)</f>
        <v>421.08357807547515</v>
      </c>
      <c r="K13" s="2">
        <f>TREND(Calibration!$A$2:$A$4,Calibration!$C$2:$C$4,E13)</f>
        <v>728.69181211460511</v>
      </c>
      <c r="L13" s="2">
        <f>TREND(Calibration!$A$2:$A$4,Calibration!$D$2:$D$4,G13)</f>
        <v>616.0942064290723</v>
      </c>
    </row>
    <row r="14" spans="1:14" x14ac:dyDescent="0.25">
      <c r="A14">
        <v>60096</v>
      </c>
      <c r="B14">
        <v>14.039999959999999</v>
      </c>
      <c r="C14">
        <v>0.63889998000000003</v>
      </c>
      <c r="D14">
        <v>447.39700317</v>
      </c>
      <c r="E14">
        <v>1.88039994</v>
      </c>
      <c r="F14">
        <v>9.9000003020963209E+37</v>
      </c>
      <c r="G14">
        <v>1.6081999499999999</v>
      </c>
      <c r="H14">
        <v>9.9000003020963209E+37</v>
      </c>
      <c r="J14" s="2">
        <f>TREND(Calibration!$A$2:$A$4,Calibration!$B$2:$B$4,C14)</f>
        <v>425.75635371570485</v>
      </c>
      <c r="K14" s="2">
        <f>TREND(Calibration!$A$2:$A$4,Calibration!$C$2:$C$4,E14)</f>
        <v>744.05863056519399</v>
      </c>
      <c r="L14" s="2">
        <f>TREND(Calibration!$A$2:$A$4,Calibration!$D$2:$D$4,G14)</f>
        <v>618.99080641887974</v>
      </c>
    </row>
    <row r="15" spans="1:14" x14ac:dyDescent="0.25">
      <c r="A15">
        <v>65097</v>
      </c>
      <c r="B15">
        <v>14.039999959999999</v>
      </c>
      <c r="C15">
        <v>0.64160001</v>
      </c>
      <c r="D15">
        <v>1079.7540283200001</v>
      </c>
      <c r="E15">
        <v>1.9543999400000001</v>
      </c>
      <c r="F15">
        <v>1371.6059570299999</v>
      </c>
      <c r="G15">
        <v>1.60230005</v>
      </c>
      <c r="H15">
        <v>9.9000003020963209E+37</v>
      </c>
      <c r="J15" s="2">
        <f>TREND(Calibration!$A$2:$A$4,Calibration!$B$2:$B$4,C15)</f>
        <v>427.41643500663594</v>
      </c>
      <c r="K15" s="2">
        <f>TREND(Calibration!$A$2:$A$4,Calibration!$C$2:$C$4,E15)</f>
        <v>773.7491512071058</v>
      </c>
      <c r="L15" s="2">
        <f>TREND(Calibration!$A$2:$A$4,Calibration!$D$2:$D$4,G15)</f>
        <v>616.54941734437432</v>
      </c>
    </row>
    <row r="16" spans="1:14" x14ac:dyDescent="0.25">
      <c r="A16">
        <v>70097</v>
      </c>
      <c r="B16">
        <v>14.06000042</v>
      </c>
      <c r="C16">
        <v>0.63940001000000002</v>
      </c>
      <c r="D16">
        <v>461.15701294000002</v>
      </c>
      <c r="E16">
        <v>1.8495999599999999</v>
      </c>
      <c r="F16">
        <v>9.9000003020963209E+37</v>
      </c>
      <c r="G16">
        <v>1.5946999799999999</v>
      </c>
      <c r="H16">
        <v>9.9000003020963209E+37</v>
      </c>
      <c r="J16" s="2">
        <f>TREND(Calibration!$A$2:$A$4,Calibration!$B$2:$B$4,C16)</f>
        <v>426.06379120636393</v>
      </c>
      <c r="K16" s="2">
        <f>TREND(Calibration!$A$2:$A$4,Calibration!$C$2:$C$4,E16)</f>
        <v>731.70096243059299</v>
      </c>
      <c r="L16" s="2">
        <f>TREND(Calibration!$A$2:$A$4,Calibration!$D$2:$D$4,G16)</f>
        <v>613.40449491120148</v>
      </c>
    </row>
    <row r="17" spans="1:12" x14ac:dyDescent="0.25">
      <c r="A17">
        <v>75097</v>
      </c>
      <c r="B17">
        <v>14.07900047</v>
      </c>
      <c r="C17">
        <v>0.63940001000000002</v>
      </c>
      <c r="D17">
        <v>373.64700317</v>
      </c>
      <c r="E17">
        <v>1.8339999899999999</v>
      </c>
      <c r="F17">
        <v>9.9000003020963209E+37</v>
      </c>
      <c r="G17">
        <v>1.59200001</v>
      </c>
      <c r="H17">
        <v>9.9000003020963209E+37</v>
      </c>
      <c r="J17" s="2">
        <f>TREND(Calibration!$A$2:$A$4,Calibration!$B$2:$B$4,C17)</f>
        <v>426.06379120636393</v>
      </c>
      <c r="K17" s="2">
        <f>TREND(Calibration!$A$2:$A$4,Calibration!$C$2:$C$4,E17)</f>
        <v>725.44189173737391</v>
      </c>
      <c r="L17" s="2">
        <f>TREND(Calibration!$A$2:$A$4,Calibration!$D$2:$D$4,G17)</f>
        <v>612.28724254090844</v>
      </c>
    </row>
    <row r="18" spans="1:12" x14ac:dyDescent="0.25">
      <c r="A18">
        <v>80097</v>
      </c>
      <c r="B18">
        <v>14.147999759999999</v>
      </c>
      <c r="C18">
        <v>0.63829999999999998</v>
      </c>
      <c r="D18">
        <v>835.64697265999996</v>
      </c>
      <c r="E18">
        <v>1.86530006</v>
      </c>
      <c r="F18">
        <v>9.9000003020963209E+37</v>
      </c>
      <c r="G18">
        <v>1.5903999799999999</v>
      </c>
      <c r="H18">
        <v>1119.8010253899999</v>
      </c>
      <c r="J18" s="2">
        <f>TREND(Calibration!$A$2:$A$4,Calibration!$B$2:$B$4,C18)</f>
        <v>425.38746315784698</v>
      </c>
      <c r="K18" s="2">
        <f>TREND(Calibration!$A$2:$A$4,Calibration!$C$2:$C$4,E18)</f>
        <v>738.00020760802647</v>
      </c>
      <c r="L18" s="2">
        <f>TREND(Calibration!$A$2:$A$4,Calibration!$D$2:$D$4,G18)</f>
        <v>611.62514729168709</v>
      </c>
    </row>
    <row r="19" spans="1:12" x14ac:dyDescent="0.25">
      <c r="A19">
        <v>85096</v>
      </c>
      <c r="B19">
        <v>14.170000079999999</v>
      </c>
      <c r="C19">
        <v>0.63829999999999998</v>
      </c>
      <c r="D19">
        <v>1078.4830322299999</v>
      </c>
      <c r="E19">
        <v>1.9506000299999999</v>
      </c>
      <c r="F19">
        <v>9.9000003020963209E+37</v>
      </c>
      <c r="G19">
        <v>1.59689999</v>
      </c>
      <c r="H19">
        <v>9.9000003020963209E+37</v>
      </c>
      <c r="J19" s="2">
        <f>TREND(Calibration!$A$2:$A$4,Calibration!$B$2:$B$4,C19)</f>
        <v>425.38746315784698</v>
      </c>
      <c r="K19" s="2">
        <f>TREND(Calibration!$A$2:$A$4,Calibration!$C$2:$C$4,E19)</f>
        <v>772.22453895991111</v>
      </c>
      <c r="L19" s="2">
        <f>TREND(Calibration!$A$2:$A$4,Calibration!$D$2:$D$4,G19)</f>
        <v>614.31486294757553</v>
      </c>
    </row>
    <row r="20" spans="1:12" x14ac:dyDescent="0.25">
      <c r="A20">
        <v>90098</v>
      </c>
      <c r="B20">
        <v>14.15699959</v>
      </c>
      <c r="C20">
        <v>0.63990002999999995</v>
      </c>
      <c r="D20">
        <v>959.89898682</v>
      </c>
      <c r="E20">
        <v>1.9220000500000001</v>
      </c>
      <c r="F20">
        <v>9.9000003020963209E+37</v>
      </c>
      <c r="G20">
        <v>1.6011999800000001</v>
      </c>
      <c r="H20">
        <v>9.9000003020963209E+37</v>
      </c>
      <c r="J20" s="2">
        <f>TREND(Calibration!$A$2:$A$4,Calibration!$B$2:$B$4,C20)</f>
        <v>426.37122254864209</v>
      </c>
      <c r="K20" s="2">
        <f>TREND(Calibration!$A$2:$A$4,Calibration!$C$2:$C$4,E20)</f>
        <v>760.74956197952918</v>
      </c>
      <c r="L20" s="2">
        <f>TREND(Calibration!$A$2:$A$4,Calibration!$D$2:$D$4,G20)</f>
        <v>616.0942064290723</v>
      </c>
    </row>
    <row r="21" spans="1:12" x14ac:dyDescent="0.25">
      <c r="A21">
        <v>95097</v>
      </c>
      <c r="B21">
        <v>14.144000050000001</v>
      </c>
      <c r="C21">
        <v>0.64160001</v>
      </c>
      <c r="D21">
        <v>1065.7170410199999</v>
      </c>
      <c r="E21">
        <v>1.8825999499999999</v>
      </c>
      <c r="F21">
        <v>9.9000003020963209E+37</v>
      </c>
      <c r="G21">
        <v>1.6050000200000001</v>
      </c>
      <c r="H21">
        <v>9.9000003020963209E+37</v>
      </c>
      <c r="J21" s="2">
        <f>TREND(Calibration!$A$2:$A$4,Calibration!$B$2:$B$4,C21)</f>
        <v>427.41643500663594</v>
      </c>
      <c r="K21" s="2">
        <f>TREND(Calibration!$A$2:$A$4,Calibration!$C$2:$C$4,E21)</f>
        <v>744.94132573164541</v>
      </c>
      <c r="L21" s="2">
        <f>TREND(Calibration!$A$2:$A$4,Calibration!$D$2:$D$4,G21)</f>
        <v>617.66666971466759</v>
      </c>
    </row>
    <row r="22" spans="1:12" x14ac:dyDescent="0.25">
      <c r="A22">
        <v>100097</v>
      </c>
      <c r="B22">
        <v>14.135000229999999</v>
      </c>
      <c r="C22">
        <v>0.63719999999999999</v>
      </c>
      <c r="D22">
        <v>9.9000003020963209E+37</v>
      </c>
      <c r="E22">
        <v>1.9467999899999999</v>
      </c>
      <c r="F22">
        <v>733.68402100000003</v>
      </c>
      <c r="G22">
        <v>1.60549998</v>
      </c>
      <c r="H22">
        <v>9.9000003020963209E+37</v>
      </c>
      <c r="J22" s="2">
        <f>TREND(Calibration!$A$2:$A$4,Calibration!$B$2:$B$4,C22)</f>
        <v>424.71114125771101</v>
      </c>
      <c r="K22" s="2">
        <f>TREND(Calibration!$A$2:$A$4,Calibration!$C$2:$C$4,E22)</f>
        <v>770.69987455369358</v>
      </c>
      <c r="L22" s="2">
        <f>TREND(Calibration!$A$2:$A$4,Calibration!$D$2:$D$4,G22)</f>
        <v>617.8735540485867</v>
      </c>
    </row>
    <row r="23" spans="1:12" x14ac:dyDescent="0.25">
      <c r="A23">
        <v>105097</v>
      </c>
      <c r="B23">
        <v>14.20600033</v>
      </c>
      <c r="C23">
        <v>0.63559997000000001</v>
      </c>
      <c r="D23">
        <v>83.605003359999998</v>
      </c>
      <c r="E23">
        <v>1.9035999800000001</v>
      </c>
      <c r="F23">
        <v>955.54199218999997</v>
      </c>
      <c r="G23">
        <v>1.6066000499999999</v>
      </c>
      <c r="H23">
        <v>1337.45703125</v>
      </c>
      <c r="J23" s="2">
        <f>TREND(Calibration!$A$2:$A$4,Calibration!$B$2:$B$4,C23)</f>
        <v>423.72738186691589</v>
      </c>
      <c r="K23" s="2">
        <f>TREND(Calibration!$A$2:$A$4,Calibration!$C$2:$C$4,E23)</f>
        <v>753.36702605861535</v>
      </c>
      <c r="L23" s="2">
        <f>TREND(Calibration!$A$2:$A$4,Calibration!$D$2:$D$4,G23)</f>
        <v>618.32876496388883</v>
      </c>
    </row>
    <row r="24" spans="1:12" x14ac:dyDescent="0.25">
      <c r="A24">
        <v>110097</v>
      </c>
      <c r="B24">
        <v>14.27099991</v>
      </c>
      <c r="C24">
        <v>0.64050001000000001</v>
      </c>
      <c r="D24">
        <v>763.07098388999998</v>
      </c>
      <c r="E24">
        <v>1.9122999899999999</v>
      </c>
      <c r="F24">
        <v>9.9000003020963209E+37</v>
      </c>
      <c r="G24">
        <v>1.60720003</v>
      </c>
      <c r="H24">
        <v>9.9000003020963209E+37</v>
      </c>
      <c r="J24" s="2">
        <f>TREND(Calibration!$A$2:$A$4,Calibration!$B$2:$B$4,C24)</f>
        <v>426.74011310649996</v>
      </c>
      <c r="K24" s="2">
        <f>TREND(Calibration!$A$2:$A$4,Calibration!$C$2:$C$4,E24)</f>
        <v>756.85767236253207</v>
      </c>
      <c r="L24" s="2">
        <f>TREND(Calibration!$A$2:$A$4,Calibration!$D$2:$D$4,G24)</f>
        <v>618.57703775104142</v>
      </c>
    </row>
    <row r="25" spans="1:12" x14ac:dyDescent="0.25">
      <c r="A25">
        <v>115099</v>
      </c>
      <c r="B25">
        <v>14.32600021</v>
      </c>
      <c r="C25">
        <v>0.63180000000000003</v>
      </c>
      <c r="D25">
        <v>9.9000003020963209E+37</v>
      </c>
      <c r="E25">
        <v>1.91820002</v>
      </c>
      <c r="F25">
        <v>707.57098388999998</v>
      </c>
      <c r="G25">
        <v>1.6066000499999999</v>
      </c>
      <c r="H25">
        <v>9.9000003020963209E+37</v>
      </c>
      <c r="J25" s="2">
        <f>TREND(Calibration!$A$2:$A$4,Calibration!$B$2:$B$4,C25)</f>
        <v>421.39101556613423</v>
      </c>
      <c r="K25" s="2">
        <f>TREND(Calibration!$A$2:$A$4,Calibration!$C$2:$C$4,E25)</f>
        <v>759.22490158554422</v>
      </c>
      <c r="L25" s="2">
        <f>TREND(Calibration!$A$2:$A$4,Calibration!$D$2:$D$4,G25)</f>
        <v>618.32876496388883</v>
      </c>
    </row>
    <row r="26" spans="1:12" x14ac:dyDescent="0.25">
      <c r="A26">
        <v>120099</v>
      </c>
      <c r="B26">
        <v>14.352000240000001</v>
      </c>
      <c r="C26">
        <v>0.63990002999999995</v>
      </c>
      <c r="D26">
        <v>1181.01794434</v>
      </c>
      <c r="E26">
        <v>1.90149999</v>
      </c>
      <c r="F26">
        <v>925.35601807</v>
      </c>
      <c r="G26">
        <v>1.6142000000000001</v>
      </c>
      <c r="H26">
        <v>9.9000003020963209E+37</v>
      </c>
      <c r="J26" s="2">
        <f>TREND(Calibration!$A$2:$A$4,Calibration!$B$2:$B$4,C26)</f>
        <v>426.37122254864209</v>
      </c>
      <c r="K26" s="2">
        <f>TREND(Calibration!$A$2:$A$4,Calibration!$C$2:$C$4,E26)</f>
        <v>752.52446124182063</v>
      </c>
      <c r="L26" s="2">
        <f>TREND(Calibration!$A$2:$A$4,Calibration!$D$2:$D$4,G26)</f>
        <v>621.47363774084909</v>
      </c>
    </row>
    <row r="27" spans="1:12" x14ac:dyDescent="0.25">
      <c r="A27">
        <v>125098</v>
      </c>
      <c r="B27">
        <v>14.40100002</v>
      </c>
      <c r="C27">
        <v>0.63829999999999998</v>
      </c>
      <c r="D27">
        <v>1231.5279541</v>
      </c>
      <c r="E27">
        <v>1.88849998</v>
      </c>
      <c r="F27">
        <v>1215.7709960899999</v>
      </c>
      <c r="G27">
        <v>1.625</v>
      </c>
      <c r="H27">
        <v>9.9000003020963209E+37</v>
      </c>
      <c r="J27" s="2">
        <f>TREND(Calibration!$A$2:$A$4,Calibration!$B$2:$B$4,C27)</f>
        <v>425.38746315784698</v>
      </c>
      <c r="K27" s="2">
        <f>TREND(Calibration!$A$2:$A$4,Calibration!$C$2:$C$4,E27)</f>
        <v>747.30855495465755</v>
      </c>
      <c r="L27" s="2">
        <f>TREND(Calibration!$A$2:$A$4,Calibration!$D$2:$D$4,G27)</f>
        <v>625.94269687823407</v>
      </c>
    </row>
    <row r="28" spans="1:12" x14ac:dyDescent="0.25">
      <c r="A28">
        <v>130099</v>
      </c>
      <c r="B28">
        <v>14.43599987</v>
      </c>
      <c r="C28">
        <v>0.63239997999999997</v>
      </c>
      <c r="D28">
        <v>9.9000003020963209E+37</v>
      </c>
      <c r="E28">
        <v>1.8474999700000001</v>
      </c>
      <c r="F28">
        <v>347.82998657000002</v>
      </c>
      <c r="G28">
        <v>1.62549996</v>
      </c>
      <c r="H28">
        <v>9.9000003020963209E+37</v>
      </c>
      <c r="J28" s="2">
        <f>TREND(Calibration!$A$2:$A$4,Calibration!$B$2:$B$4,C28)</f>
        <v>421.75990612399204</v>
      </c>
      <c r="K28" s="2">
        <f>TREND(Calibration!$A$2:$A$4,Calibration!$C$2:$C$4,E28)</f>
        <v>730.85839761379827</v>
      </c>
      <c r="L28" s="2">
        <f>TREND(Calibration!$A$2:$A$4,Calibration!$D$2:$D$4,G28)</f>
        <v>626.14958121215329</v>
      </c>
    </row>
    <row r="29" spans="1:12" x14ac:dyDescent="0.25">
      <c r="A29">
        <v>135108</v>
      </c>
      <c r="B29">
        <v>14.524000170000001</v>
      </c>
      <c r="C29">
        <v>0.64209998000000001</v>
      </c>
      <c r="D29">
        <v>352.06399535999998</v>
      </c>
      <c r="E29">
        <v>1.7940000300000001</v>
      </c>
      <c r="F29">
        <v>9.9000003020963209E+37</v>
      </c>
      <c r="G29">
        <v>1.62010002</v>
      </c>
      <c r="H29">
        <v>1319.88793945</v>
      </c>
      <c r="J29" s="2">
        <f>TREND(Calibration!$A$2:$A$4,Calibration!$B$2:$B$4,C29)</f>
        <v>427.72383560700962</v>
      </c>
      <c r="K29" s="2">
        <f>TREND(Calibration!$A$2:$A$4,Calibration!$C$2:$C$4,E29)</f>
        <v>709.39297770959502</v>
      </c>
      <c r="L29" s="2">
        <f>TREND(Calibration!$A$2:$A$4,Calibration!$D$2:$D$4,G29)</f>
        <v>623.91507647156709</v>
      </c>
    </row>
    <row r="30" spans="1:12" x14ac:dyDescent="0.25">
      <c r="A30">
        <v>140099</v>
      </c>
      <c r="B30">
        <v>14.56000042</v>
      </c>
      <c r="C30">
        <v>0.63829999999999998</v>
      </c>
      <c r="D30">
        <v>1286.85998535</v>
      </c>
      <c r="E30">
        <v>1.81780005</v>
      </c>
      <c r="F30">
        <v>1244.2170410199999</v>
      </c>
      <c r="G30">
        <v>1.6119999899999999</v>
      </c>
      <c r="H30">
        <v>9.9000003020963209E+37</v>
      </c>
      <c r="J30" s="2">
        <f>TREND(Calibration!$A$2:$A$4,Calibration!$B$2:$B$4,C30)</f>
        <v>425.38746315784698</v>
      </c>
      <c r="K30" s="2">
        <f>TREND(Calibration!$A$2:$A$4,Calibration!$C$2:$C$4,E30)</f>
        <v>718.94209912970189</v>
      </c>
      <c r="L30" s="2">
        <f>TREND(Calibration!$A$2:$A$4,Calibration!$D$2:$D$4,G30)</f>
        <v>620.56326970447503</v>
      </c>
    </row>
    <row r="31" spans="1:12" x14ac:dyDescent="0.25">
      <c r="A31">
        <v>145099</v>
      </c>
      <c r="B31">
        <v>14.647000309999999</v>
      </c>
      <c r="C31">
        <v>0.64099996999999997</v>
      </c>
      <c r="D31">
        <v>580.47900390999996</v>
      </c>
      <c r="E31">
        <v>1.83179998</v>
      </c>
      <c r="F31">
        <v>9.9000003020963209E+37</v>
      </c>
      <c r="G31">
        <v>1.5964000199999999</v>
      </c>
      <c r="H31">
        <v>1006.74200439</v>
      </c>
      <c r="J31" s="2">
        <f>TREND(Calibration!$A$2:$A$4,Calibration!$B$2:$B$4,C31)</f>
        <v>427.04750755849267</v>
      </c>
      <c r="K31" s="2">
        <f>TREND(Calibration!$A$2:$A$4,Calibration!$C$2:$C$4,E31)</f>
        <v>724.5591965709225</v>
      </c>
      <c r="L31" s="2">
        <f>TREND(Calibration!$A$2:$A$4,Calibration!$D$2:$D$4,G31)</f>
        <v>614.10797447563857</v>
      </c>
    </row>
    <row r="32" spans="1:12" x14ac:dyDescent="0.25">
      <c r="A32">
        <v>150098</v>
      </c>
      <c r="B32">
        <v>14.71899986</v>
      </c>
      <c r="C32">
        <v>0.65289998000000005</v>
      </c>
      <c r="D32">
        <v>798.74700928000004</v>
      </c>
      <c r="E32">
        <v>1.8599000000000001</v>
      </c>
      <c r="F32">
        <v>9.9000003020963209E+37</v>
      </c>
      <c r="G32">
        <v>1.6060999600000001</v>
      </c>
      <c r="H32">
        <v>9.9000003020963209E+37</v>
      </c>
      <c r="J32" s="2">
        <f>TREND(Calibration!$A$2:$A$4,Calibration!$B$2:$B$4,C32)</f>
        <v>434.36408699016317</v>
      </c>
      <c r="K32" s="2">
        <f>TREND(Calibration!$A$2:$A$4,Calibration!$C$2:$C$4,E32)</f>
        <v>735.83357797427573</v>
      </c>
      <c r="L32" s="2">
        <f>TREND(Calibration!$A$2:$A$4,Calibration!$D$2:$D$4,G32)</f>
        <v>618.12182683573928</v>
      </c>
    </row>
    <row r="33" spans="1:12" x14ac:dyDescent="0.25">
      <c r="A33">
        <v>155100</v>
      </c>
      <c r="B33">
        <v>14.71199989</v>
      </c>
      <c r="C33">
        <v>0.64969999</v>
      </c>
      <c r="D33">
        <v>1369.3979492200001</v>
      </c>
      <c r="E33">
        <v>1.8351000500000001</v>
      </c>
      <c r="F33">
        <v>1209.74401855</v>
      </c>
      <c r="G33">
        <v>1.6060999600000001</v>
      </c>
      <c r="H33">
        <v>9.9000003020963209E+37</v>
      </c>
      <c r="J33" s="2">
        <f>TREND(Calibration!$A$2:$A$4,Calibration!$B$2:$B$4,C33)</f>
        <v>432.39661124723932</v>
      </c>
      <c r="K33" s="2">
        <f>TREND(Calibration!$A$2:$A$4,Calibration!$C$2:$C$4,E33)</f>
        <v>725.88326138787863</v>
      </c>
      <c r="L33" s="2">
        <f>TREND(Calibration!$A$2:$A$4,Calibration!$D$2:$D$4,G33)</f>
        <v>618.12182683573928</v>
      </c>
    </row>
    <row r="34" spans="1:12" x14ac:dyDescent="0.25">
      <c r="A34">
        <v>160101</v>
      </c>
      <c r="B34">
        <v>14.82600021</v>
      </c>
      <c r="C34">
        <v>0.65240001999999997</v>
      </c>
      <c r="D34">
        <v>621.21997069999998</v>
      </c>
      <c r="E34">
        <v>1.76049995</v>
      </c>
      <c r="F34">
        <v>9.9000003020963209E+37</v>
      </c>
      <c r="G34">
        <v>1.6103999600000001</v>
      </c>
      <c r="H34">
        <v>1037.4680175799999</v>
      </c>
      <c r="J34" s="2">
        <f>TREND(Calibration!$A$2:$A$4,Calibration!$B$2:$B$4,C34)</f>
        <v>434.05669253817041</v>
      </c>
      <c r="K34" s="2">
        <f>TREND(Calibration!$A$2:$A$4,Calibration!$C$2:$C$4,E34)</f>
        <v>695.95196667249093</v>
      </c>
      <c r="L34" s="2">
        <f>TREND(Calibration!$A$2:$A$4,Calibration!$D$2:$D$4,G34)</f>
        <v>619.90117445525379</v>
      </c>
    </row>
    <row r="35" spans="1:12" x14ac:dyDescent="0.25">
      <c r="A35">
        <v>165100</v>
      </c>
      <c r="B35">
        <v>14.89000034</v>
      </c>
      <c r="C35">
        <v>0.65450001000000002</v>
      </c>
      <c r="D35">
        <v>760.46002196999996</v>
      </c>
      <c r="E35">
        <v>1.81939995</v>
      </c>
      <c r="F35">
        <v>9.9000003020963209E+37</v>
      </c>
      <c r="G35">
        <v>1.61469996</v>
      </c>
      <c r="H35">
        <v>9.9000003020963209E+37</v>
      </c>
      <c r="J35" s="2">
        <f>TREND(Calibration!$A$2:$A$4,Calibration!$B$2:$B$4,C35)</f>
        <v>435.34784638095829</v>
      </c>
      <c r="K35" s="2">
        <f>TREND(Calibration!$A$2:$A$4,Calibration!$C$2:$C$4,E35)</f>
        <v>719.58401621044504</v>
      </c>
      <c r="L35" s="2">
        <f>TREND(Calibration!$A$2:$A$4,Calibration!$D$2:$D$4,G35)</f>
        <v>621.68052207476819</v>
      </c>
    </row>
    <row r="36" spans="1:12" x14ac:dyDescent="0.25">
      <c r="A36">
        <v>170100</v>
      </c>
      <c r="B36">
        <v>14.94200039</v>
      </c>
      <c r="C36">
        <v>0.65240001999999997</v>
      </c>
      <c r="D36">
        <v>924.37902831999997</v>
      </c>
      <c r="E36">
        <v>1.82369995</v>
      </c>
      <c r="F36">
        <v>9.9000003020963209E+37</v>
      </c>
      <c r="G36">
        <v>1.6081999499999999</v>
      </c>
      <c r="H36">
        <v>9.9000003020963209E+37</v>
      </c>
      <c r="J36" s="2">
        <f>TREND(Calibration!$A$2:$A$4,Calibration!$B$2:$B$4,C36)</f>
        <v>434.05669253817041</v>
      </c>
      <c r="K36" s="2">
        <f>TREND(Calibration!$A$2:$A$4,Calibration!$C$2:$C$4,E36)</f>
        <v>721.30927619369129</v>
      </c>
      <c r="L36" s="2">
        <f>TREND(Calibration!$A$2:$A$4,Calibration!$D$2:$D$4,G36)</f>
        <v>618.99080641887974</v>
      </c>
    </row>
    <row r="37" spans="1:12" x14ac:dyDescent="0.25">
      <c r="A37">
        <v>175101</v>
      </c>
      <c r="B37">
        <v>15.00899982</v>
      </c>
      <c r="C37">
        <v>0.64700000999999996</v>
      </c>
      <c r="D37">
        <v>9.9000003020963209E+37</v>
      </c>
      <c r="E37">
        <v>1.7967</v>
      </c>
      <c r="F37">
        <v>679.38000488</v>
      </c>
      <c r="G37">
        <v>1.6081999499999999</v>
      </c>
      <c r="H37">
        <v>9.9000003020963209E+37</v>
      </c>
      <c r="J37" s="2">
        <f>TREND(Calibration!$A$2:$A$4,Calibration!$B$2:$B$4,C37)</f>
        <v>430.73656069821271</v>
      </c>
      <c r="K37" s="2">
        <f>TREND(Calibration!$A$2:$A$4,Calibration!$C$2:$C$4,E37)</f>
        <v>710.47626845307525</v>
      </c>
      <c r="L37" s="2">
        <f>TREND(Calibration!$A$2:$A$4,Calibration!$D$2:$D$4,G37)</f>
        <v>618.99080641887974</v>
      </c>
    </row>
    <row r="38" spans="1:12" x14ac:dyDescent="0.25">
      <c r="A38">
        <v>180100</v>
      </c>
      <c r="B38">
        <v>15.05200005</v>
      </c>
      <c r="C38">
        <v>0.65509998999999997</v>
      </c>
      <c r="D38">
        <v>436.63000488</v>
      </c>
      <c r="E38">
        <v>1.8209999800000001</v>
      </c>
      <c r="F38">
        <v>9.9000003020963209E+37</v>
      </c>
      <c r="G38">
        <v>1.6066000499999999</v>
      </c>
      <c r="H38">
        <v>1184.26501465</v>
      </c>
      <c r="J38" s="2">
        <f>TREND(Calibration!$A$2:$A$4,Calibration!$B$2:$B$4,C38)</f>
        <v>435.71673693881604</v>
      </c>
      <c r="K38" s="2">
        <f>TREND(Calibration!$A$2:$A$4,Calibration!$C$2:$C$4,E38)</f>
        <v>720.22598545021106</v>
      </c>
      <c r="L38" s="2">
        <f>TREND(Calibration!$A$2:$A$4,Calibration!$D$2:$D$4,G38)</f>
        <v>618.32876496388883</v>
      </c>
    </row>
    <row r="39" spans="1:12" x14ac:dyDescent="0.25">
      <c r="A39">
        <v>185100</v>
      </c>
      <c r="B39">
        <v>15.036000250000001</v>
      </c>
      <c r="C39">
        <v>0.64910000999999995</v>
      </c>
      <c r="D39">
        <v>9.9000003020963209E+37</v>
      </c>
      <c r="E39">
        <v>1.7318999799999999</v>
      </c>
      <c r="F39">
        <v>697.40100098000005</v>
      </c>
      <c r="G39">
        <v>1.6207</v>
      </c>
      <c r="H39">
        <v>9.9000003020963209E+37</v>
      </c>
      <c r="J39" s="2">
        <f>TREND(Calibration!$A$2:$A$4,Calibration!$B$2:$B$4,C39)</f>
        <v>432.02772068938145</v>
      </c>
      <c r="K39" s="2">
        <f>TREND(Calibration!$A$2:$A$4,Calibration!$C$2:$C$4,E39)</f>
        <v>684.47699370434145</v>
      </c>
      <c r="L39" s="2">
        <f>TREND(Calibration!$A$2:$A$4,Calibration!$D$2:$D$4,G39)</f>
        <v>624.16334925871968</v>
      </c>
    </row>
    <row r="40" spans="1:12" x14ac:dyDescent="0.25">
      <c r="A40">
        <v>190101</v>
      </c>
      <c r="B40">
        <v>15.16899967</v>
      </c>
      <c r="C40">
        <v>0.65289998000000005</v>
      </c>
      <c r="D40">
        <v>631.44500731999995</v>
      </c>
      <c r="E40">
        <v>1.8382999900000001</v>
      </c>
      <c r="F40">
        <v>9.9000003020963209E+37</v>
      </c>
      <c r="G40">
        <v>1.6233999699999999</v>
      </c>
      <c r="H40">
        <v>948.88299560999997</v>
      </c>
      <c r="J40" s="2">
        <f>TREND(Calibration!$A$2:$A$4,Calibration!$B$2:$B$4,C40)</f>
        <v>434.36408699016317</v>
      </c>
      <c r="K40" s="2">
        <f>TREND(Calibration!$A$2:$A$4,Calibration!$C$2:$C$4,E40)</f>
        <v>727.16715172062027</v>
      </c>
      <c r="L40" s="2">
        <f>TREND(Calibration!$A$2:$A$4,Calibration!$D$2:$D$4,G40)</f>
        <v>625.28060162901272</v>
      </c>
    </row>
    <row r="41" spans="1:12" x14ac:dyDescent="0.25">
      <c r="A41">
        <v>195101</v>
      </c>
      <c r="B41">
        <v>15.19999981</v>
      </c>
      <c r="C41">
        <v>0.65339999999999998</v>
      </c>
      <c r="D41">
        <v>918.41302489999998</v>
      </c>
      <c r="E41">
        <v>1.91610003</v>
      </c>
      <c r="F41">
        <v>9.9000003020963209E+37</v>
      </c>
      <c r="G41">
        <v>1.62549996</v>
      </c>
      <c r="H41">
        <v>1353.4689941399999</v>
      </c>
      <c r="J41" s="2">
        <f>TREND(Calibration!$A$2:$A$4,Calibration!$B$2:$B$4,C41)</f>
        <v>434.67151833244134</v>
      </c>
      <c r="K41" s="2">
        <f>TREND(Calibration!$A$2:$A$4,Calibration!$C$2:$C$4,E41)</f>
        <v>758.3823367687495</v>
      </c>
      <c r="L41" s="2">
        <f>TREND(Calibration!$A$2:$A$4,Calibration!$D$2:$D$4,G41)</f>
        <v>626.14958121215329</v>
      </c>
    </row>
    <row r="42" spans="1:12" x14ac:dyDescent="0.25">
      <c r="A42">
        <v>200101</v>
      </c>
      <c r="B42">
        <v>15.21700001</v>
      </c>
      <c r="C42">
        <v>0.65020001000000005</v>
      </c>
      <c r="D42">
        <v>1318.7669677700001</v>
      </c>
      <c r="E42">
        <v>1.8911999500000001</v>
      </c>
      <c r="F42">
        <v>9.9000003020963209E+37</v>
      </c>
      <c r="G42">
        <v>1.62609994</v>
      </c>
      <c r="H42">
        <v>1340.6080322299999</v>
      </c>
      <c r="J42" s="2">
        <f>TREND(Calibration!$A$2:$A$4,Calibration!$B$2:$B$4,C42)</f>
        <v>432.70404258951754</v>
      </c>
      <c r="K42" s="2">
        <f>TREND(Calibration!$A$2:$A$4,Calibration!$C$2:$C$4,E42)</f>
        <v>748.3918456981379</v>
      </c>
      <c r="L42" s="2">
        <f>TREND(Calibration!$A$2:$A$4,Calibration!$D$2:$D$4,G42)</f>
        <v>626.39785399930588</v>
      </c>
    </row>
    <row r="43" spans="1:12" x14ac:dyDescent="0.25">
      <c r="A43">
        <v>205100</v>
      </c>
      <c r="B43">
        <v>15.213000299999999</v>
      </c>
      <c r="C43">
        <v>0.64969999</v>
      </c>
      <c r="D43">
        <v>930.09399413999995</v>
      </c>
      <c r="E43">
        <v>1.84529996</v>
      </c>
      <c r="F43">
        <v>9.9000003020963209E+37</v>
      </c>
      <c r="G43">
        <v>1.6223000299999999</v>
      </c>
      <c r="H43">
        <v>9.9000003020963209E+37</v>
      </c>
      <c r="J43" s="2">
        <f>TREND(Calibration!$A$2:$A$4,Calibration!$B$2:$B$4,C43)</f>
        <v>432.39661124723932</v>
      </c>
      <c r="K43" s="2">
        <f>TREND(Calibration!$A$2:$A$4,Calibration!$C$2:$C$4,E43)</f>
        <v>729.97570244734675</v>
      </c>
      <c r="L43" s="2">
        <f>TREND(Calibration!$A$2:$A$4,Calibration!$D$2:$D$4,G43)</f>
        <v>624.82544450794092</v>
      </c>
    </row>
    <row r="44" spans="1:12" x14ac:dyDescent="0.25">
      <c r="A44">
        <v>210101</v>
      </c>
      <c r="B44">
        <v>15.147999759999999</v>
      </c>
      <c r="C44">
        <v>0.64910000999999995</v>
      </c>
      <c r="D44">
        <v>902.77301024999997</v>
      </c>
      <c r="E44">
        <v>1.83990002</v>
      </c>
      <c r="F44">
        <v>9.9000003020963209E+37</v>
      </c>
      <c r="G44">
        <v>1.61150002</v>
      </c>
      <c r="H44">
        <v>1154.9589843700001</v>
      </c>
      <c r="J44" s="2">
        <f>TREND(Calibration!$A$2:$A$4,Calibration!$B$2:$B$4,C44)</f>
        <v>432.02772068938145</v>
      </c>
      <c r="K44" s="2">
        <f>TREND(Calibration!$A$2:$A$4,Calibration!$C$2:$C$4,E44)</f>
        <v>727.80912096038617</v>
      </c>
      <c r="L44" s="2">
        <f>TREND(Calibration!$A$2:$A$4,Calibration!$D$2:$D$4,G44)</f>
        <v>620.35638123253818</v>
      </c>
    </row>
    <row r="45" spans="1:12" x14ac:dyDescent="0.25">
      <c r="A45">
        <v>215101</v>
      </c>
      <c r="B45">
        <v>15.102999690000001</v>
      </c>
      <c r="C45">
        <v>0.64319998</v>
      </c>
      <c r="D45">
        <v>914.49200439000003</v>
      </c>
      <c r="E45">
        <v>1.89279997</v>
      </c>
      <c r="F45">
        <v>9.9000003020963209E+37</v>
      </c>
      <c r="G45">
        <v>1.61689997</v>
      </c>
      <c r="H45">
        <v>9.9000003020963209E+37</v>
      </c>
      <c r="J45" s="2">
        <f>TREND(Calibration!$A$2:$A$4,Calibration!$B$2:$B$4,C45)</f>
        <v>428.40015750714559</v>
      </c>
      <c r="K45" s="2">
        <f>TREND(Calibration!$A$2:$A$4,Calibration!$C$2:$C$4,E45)</f>
        <v>749.03381092567133</v>
      </c>
      <c r="L45" s="2">
        <f>TREND(Calibration!$A$2:$A$4,Calibration!$D$2:$D$4,G45)</f>
        <v>622.59089011114213</v>
      </c>
    </row>
    <row r="46" spans="1:12" x14ac:dyDescent="0.25">
      <c r="A46">
        <v>220100</v>
      </c>
      <c r="B46">
        <v>15.04300022</v>
      </c>
      <c r="C46">
        <v>0.64480000999999998</v>
      </c>
      <c r="D46">
        <v>886.40899658000001</v>
      </c>
      <c r="E46">
        <v>1.8776999700000001</v>
      </c>
      <c r="F46">
        <v>9.9000003020963209E+37</v>
      </c>
      <c r="G46">
        <v>1.6233999699999999</v>
      </c>
      <c r="H46">
        <v>9.9000003020963209E+37</v>
      </c>
      <c r="J46" s="2">
        <f>TREND(Calibration!$A$2:$A$4,Calibration!$B$2:$B$4,C46)</f>
        <v>429.38391689794071</v>
      </c>
      <c r="K46" s="2">
        <f>TREND(Calibration!$A$2:$A$4,Calibration!$C$2:$C$4,E46)</f>
        <v>742.97533982171365</v>
      </c>
      <c r="L46" s="2">
        <f>TREND(Calibration!$A$2:$A$4,Calibration!$D$2:$D$4,G46)</f>
        <v>625.28060162901272</v>
      </c>
    </row>
    <row r="47" spans="1:12" x14ac:dyDescent="0.25">
      <c r="A47">
        <v>225100</v>
      </c>
      <c r="B47">
        <v>14.98499966</v>
      </c>
      <c r="C47">
        <v>0.65069997000000002</v>
      </c>
      <c r="D47">
        <v>828.48101807</v>
      </c>
      <c r="E47">
        <v>1.95120001</v>
      </c>
      <c r="F47">
        <v>9.9000003020963209E+37</v>
      </c>
      <c r="G47">
        <v>1.6293</v>
      </c>
      <c r="H47">
        <v>9.9000003020963209E+37</v>
      </c>
      <c r="J47" s="2">
        <f>TREND(Calibration!$A$2:$A$4,Calibration!$B$2:$B$4,C47)</f>
        <v>433.01143704151025</v>
      </c>
      <c r="K47" s="2">
        <f>TREND(Calibration!$A$2:$A$4,Calibration!$C$2:$C$4,E47)</f>
        <v>772.46526488659663</v>
      </c>
      <c r="L47" s="2">
        <f>TREND(Calibration!$A$2:$A$4,Calibration!$D$2:$D$4,G47)</f>
        <v>627.72204449774858</v>
      </c>
    </row>
    <row r="48" spans="1:12" x14ac:dyDescent="0.25">
      <c r="A48">
        <v>230100</v>
      </c>
      <c r="B48">
        <v>14.946000099999999</v>
      </c>
      <c r="C48">
        <v>0.64319998</v>
      </c>
      <c r="D48">
        <v>882.53601074000005</v>
      </c>
      <c r="E48">
        <v>1.8857999999999999</v>
      </c>
      <c r="F48">
        <v>9.9000003020963209E+37</v>
      </c>
      <c r="G48">
        <v>1.6439000399999999</v>
      </c>
      <c r="H48">
        <v>9.9000003020963209E+37</v>
      </c>
      <c r="J48" s="2">
        <f>TREND(Calibration!$A$2:$A$4,Calibration!$B$2:$B$4,C48)</f>
        <v>428.40015750714559</v>
      </c>
      <c r="K48" s="2">
        <f>TREND(Calibration!$A$2:$A$4,Calibration!$C$2:$C$4,E48)</f>
        <v>746.22526019894474</v>
      </c>
      <c r="L48" s="2">
        <f>TREND(Calibration!$A$2:$A$4,Calibration!$D$2:$D$4,G48)</f>
        <v>633.76356692072886</v>
      </c>
    </row>
    <row r="49" spans="1:12" x14ac:dyDescent="0.25">
      <c r="A49">
        <v>235111</v>
      </c>
      <c r="B49">
        <v>14.852000240000001</v>
      </c>
      <c r="C49">
        <v>0.64099996999999997</v>
      </c>
      <c r="D49">
        <v>1124.7960205100001</v>
      </c>
      <c r="E49">
        <v>1.9598</v>
      </c>
      <c r="F49">
        <v>9.9000003020963209E+37</v>
      </c>
      <c r="G49">
        <v>1.63250005</v>
      </c>
      <c r="H49">
        <v>9.9000003020963209E+37</v>
      </c>
      <c r="J49" s="2">
        <f>TREND(Calibration!$A$2:$A$4,Calibration!$B$2:$B$4,C49)</f>
        <v>427.04750755849267</v>
      </c>
      <c r="K49" s="2">
        <f>TREND(Calibration!$A$2:$A$4,Calibration!$C$2:$C$4,E49)</f>
        <v>775.91578084085666</v>
      </c>
      <c r="L49" s="2">
        <f>TREND(Calibration!$A$2:$A$4,Calibration!$D$2:$D$4,G49)</f>
        <v>629.04623085817343</v>
      </c>
    </row>
    <row r="50" spans="1:12" x14ac:dyDescent="0.25">
      <c r="A50">
        <v>240101</v>
      </c>
      <c r="B50">
        <v>14.873999599999999</v>
      </c>
      <c r="C50">
        <v>0.63559997000000001</v>
      </c>
      <c r="D50">
        <v>1033.4219970700001</v>
      </c>
      <c r="E50">
        <v>1.87450004</v>
      </c>
      <c r="F50">
        <v>1245.76403809</v>
      </c>
      <c r="G50">
        <v>1.6184999900000001</v>
      </c>
      <c r="H50">
        <v>1243.4830322299999</v>
      </c>
      <c r="J50" s="2">
        <f>TREND(Calibration!$A$2:$A$4,Calibration!$B$2:$B$4,C50)</f>
        <v>423.72738186691589</v>
      </c>
      <c r="K50" s="2">
        <f>TREND(Calibration!$A$2:$A$4,Calibration!$C$2:$C$4,E50)</f>
        <v>741.69145350120459</v>
      </c>
      <c r="L50" s="2">
        <f>TREND(Calibration!$A$2:$A$4,Calibration!$D$2:$D$4,G50)</f>
        <v>623.25298122234574</v>
      </c>
    </row>
    <row r="51" spans="1:12" x14ac:dyDescent="0.25">
      <c r="A51">
        <v>245100</v>
      </c>
      <c r="B51">
        <v>14.86100006</v>
      </c>
      <c r="C51">
        <v>0.63450002999999999</v>
      </c>
      <c r="D51">
        <v>788.05401611000002</v>
      </c>
      <c r="E51">
        <v>1.95550001</v>
      </c>
      <c r="F51">
        <v>9.9000003020963209E+37</v>
      </c>
      <c r="G51">
        <v>1.6066000499999999</v>
      </c>
      <c r="H51">
        <v>9.9000003020963209E+37</v>
      </c>
      <c r="J51" s="2">
        <f>TREND(Calibration!$A$2:$A$4,Calibration!$B$2:$B$4,C51)</f>
        <v>423.05109685706532</v>
      </c>
      <c r="K51" s="2">
        <f>TREND(Calibration!$A$2:$A$4,Calibration!$C$2:$C$4,E51)</f>
        <v>774.19052486984287</v>
      </c>
      <c r="L51" s="2">
        <f>TREND(Calibration!$A$2:$A$4,Calibration!$D$2:$D$4,G51)</f>
        <v>618.32876496388883</v>
      </c>
    </row>
    <row r="52" spans="1:12" x14ac:dyDescent="0.25">
      <c r="A52">
        <v>250100</v>
      </c>
      <c r="B52">
        <v>14.85499954</v>
      </c>
      <c r="C52">
        <v>0.63779998000000004</v>
      </c>
      <c r="D52">
        <v>970.91302489999998</v>
      </c>
      <c r="E52">
        <v>2.0116999099999999</v>
      </c>
      <c r="F52">
        <v>1306.19299316</v>
      </c>
      <c r="G52">
        <v>1.6007000199999999</v>
      </c>
      <c r="H52">
        <v>1241.95605469</v>
      </c>
      <c r="J52" s="2">
        <f>TREND(Calibration!$A$2:$A$4,Calibration!$B$2:$B$4,C52)</f>
        <v>425.08003181556882</v>
      </c>
      <c r="K52" s="2">
        <f>TREND(Calibration!$A$2:$A$4,Calibration!$C$2:$C$4,E52)</f>
        <v>796.73923150529401</v>
      </c>
      <c r="L52" s="2">
        <f>TREND(Calibration!$A$2:$A$4,Calibration!$D$2:$D$4,G52)</f>
        <v>615.88732209515297</v>
      </c>
    </row>
    <row r="53" spans="1:12" x14ac:dyDescent="0.25">
      <c r="A53">
        <v>255100</v>
      </c>
      <c r="B53">
        <v>14.7670002</v>
      </c>
      <c r="C53">
        <v>0.63510001000000005</v>
      </c>
      <c r="D53">
        <v>1163.42700195</v>
      </c>
      <c r="E53">
        <v>1.93280005</v>
      </c>
      <c r="F53">
        <v>9.9000003020963209E+37</v>
      </c>
      <c r="G53">
        <v>1.6001000400000001</v>
      </c>
      <c r="H53">
        <v>9.9000003020963209E+37</v>
      </c>
      <c r="J53" s="2">
        <f>TREND(Calibration!$A$2:$A$4,Calibration!$B$2:$B$4,C53)</f>
        <v>423.41998741492318</v>
      </c>
      <c r="K53" s="2">
        <f>TREND(Calibration!$A$2:$A$4,Calibration!$C$2:$C$4,E53)</f>
        <v>765.08277310024062</v>
      </c>
      <c r="L53" s="2">
        <f>TREND(Calibration!$A$2:$A$4,Calibration!$D$2:$D$4,G53)</f>
        <v>615.63904930800049</v>
      </c>
    </row>
    <row r="54" spans="1:12" x14ac:dyDescent="0.25">
      <c r="A54">
        <v>260101</v>
      </c>
      <c r="B54">
        <v>14.68299961</v>
      </c>
      <c r="C54">
        <v>0.62699996999999996</v>
      </c>
      <c r="D54">
        <v>9.9000003020963209E+37</v>
      </c>
      <c r="E54">
        <v>1.8486000300000001</v>
      </c>
      <c r="F54">
        <v>419.77999878000003</v>
      </c>
      <c r="G54">
        <v>1.59800005</v>
      </c>
      <c r="H54">
        <v>9.9000003020963209E+37</v>
      </c>
      <c r="J54" s="2">
        <f>TREND(Calibration!$A$2:$A$4,Calibration!$B$2:$B$4,C54)</f>
        <v>418.43977428403434</v>
      </c>
      <c r="K54" s="2">
        <f>TREND(Calibration!$A$2:$A$4,Calibration!$C$2:$C$4,E54)</f>
        <v>731.29976726430289</v>
      </c>
      <c r="L54" s="2">
        <f>TREND(Calibration!$A$2:$A$4,Calibration!$D$2:$D$4,G54)</f>
        <v>614.77006972485992</v>
      </c>
    </row>
    <row r="55" spans="1:12" x14ac:dyDescent="0.25">
      <c r="A55">
        <v>265100</v>
      </c>
      <c r="B55">
        <v>14.675999640000001</v>
      </c>
      <c r="C55">
        <v>0.63450002999999999</v>
      </c>
      <c r="D55">
        <v>321.43099976000002</v>
      </c>
      <c r="E55">
        <v>1.83449996</v>
      </c>
      <c r="F55">
        <v>9.9000003020963209E+37</v>
      </c>
      <c r="G55">
        <v>1.6017999599999999</v>
      </c>
      <c r="H55">
        <v>1098.3800048799999</v>
      </c>
      <c r="J55" s="2">
        <f>TREND(Calibration!$A$2:$A$4,Calibration!$B$2:$B$4,C55)</f>
        <v>423.05109685706532</v>
      </c>
      <c r="K55" s="2">
        <f>TREND(Calibration!$A$2:$A$4,Calibration!$C$2:$C$4,E55)</f>
        <v>725.64249132663531</v>
      </c>
      <c r="L55" s="2">
        <f>TREND(Calibration!$A$2:$A$4,Calibration!$D$2:$D$4,G55)</f>
        <v>616.34247921622477</v>
      </c>
    </row>
    <row r="56" spans="1:12" x14ac:dyDescent="0.25">
      <c r="A56">
        <v>270101</v>
      </c>
      <c r="B56">
        <v>14.57299995</v>
      </c>
      <c r="C56">
        <v>0.63080000999999997</v>
      </c>
      <c r="D56">
        <v>9.9000003020963209E+37</v>
      </c>
      <c r="E56">
        <v>1.8394000500000001</v>
      </c>
      <c r="F56">
        <v>9.9000003020963209E+37</v>
      </c>
      <c r="G56">
        <v>1.6103999600000001</v>
      </c>
      <c r="H56">
        <v>9.9000003020963209E+37</v>
      </c>
      <c r="J56" s="2">
        <f>TREND(Calibration!$A$2:$A$4,Calibration!$B$2:$B$4,C56)</f>
        <v>420.77618362348238</v>
      </c>
      <c r="K56" s="2">
        <f>TREND(Calibration!$A$2:$A$4,Calibration!$C$2:$C$4,E56)</f>
        <v>727.60852137112488</v>
      </c>
      <c r="L56" s="2">
        <f>TREND(Calibration!$A$2:$A$4,Calibration!$D$2:$D$4,G56)</f>
        <v>619.90117445525379</v>
      </c>
    </row>
    <row r="57" spans="1:12" x14ac:dyDescent="0.25">
      <c r="A57">
        <v>275100</v>
      </c>
      <c r="B57">
        <v>14.505000109999999</v>
      </c>
      <c r="C57">
        <v>0.63020003000000002</v>
      </c>
      <c r="D57">
        <v>1085.6660156200001</v>
      </c>
      <c r="E57">
        <v>1.94790006</v>
      </c>
      <c r="F57">
        <v>9.9000003020963209E+37</v>
      </c>
      <c r="G57">
        <v>1.6066000499999999</v>
      </c>
      <c r="H57">
        <v>9.9000003020963209E+37</v>
      </c>
      <c r="J57" s="2">
        <f>TREND(Calibration!$A$2:$A$4,Calibration!$B$2:$B$4,C57)</f>
        <v>420.40729306562457</v>
      </c>
      <c r="K57" s="2">
        <f>TREND(Calibration!$A$2:$A$4,Calibration!$C$2:$C$4,E57)</f>
        <v>771.14124821643077</v>
      </c>
      <c r="L57" s="2">
        <f>TREND(Calibration!$A$2:$A$4,Calibration!$D$2:$D$4,G57)</f>
        <v>618.32876496388883</v>
      </c>
    </row>
    <row r="58" spans="1:12" x14ac:dyDescent="0.25">
      <c r="A58">
        <v>280101</v>
      </c>
      <c r="B58">
        <v>14.40100002</v>
      </c>
      <c r="C58">
        <v>0.62910001999999998</v>
      </c>
      <c r="D58">
        <v>9.9000003020963209E+37</v>
      </c>
      <c r="E58">
        <v>1.9057999800000001</v>
      </c>
      <c r="F58">
        <v>488.50399779999998</v>
      </c>
      <c r="G58">
        <v>1.6244000199999999</v>
      </c>
      <c r="H58">
        <v>9.9000003020963209E+37</v>
      </c>
      <c r="J58" s="2">
        <f>TREND(Calibration!$A$2:$A$4,Calibration!$B$2:$B$4,C58)</f>
        <v>419.73096501710762</v>
      </c>
      <c r="K58" s="2">
        <f>TREND(Calibration!$A$2:$A$4,Calibration!$C$2:$C$4,E58)</f>
        <v>754.2497172128343</v>
      </c>
      <c r="L58" s="2">
        <f>TREND(Calibration!$A$2:$A$4,Calibration!$D$2:$D$4,G58)</f>
        <v>625.69442409108149</v>
      </c>
    </row>
    <row r="59" spans="1:12" x14ac:dyDescent="0.25">
      <c r="A59">
        <v>285101</v>
      </c>
      <c r="B59">
        <v>14.40100002</v>
      </c>
      <c r="C59">
        <v>0.63080000999999997</v>
      </c>
      <c r="D59">
        <v>1138.7290039100001</v>
      </c>
      <c r="E59">
        <v>1.84529996</v>
      </c>
      <c r="F59">
        <v>796.43597411999997</v>
      </c>
      <c r="G59">
        <v>1.6174000500000001</v>
      </c>
      <c r="H59">
        <v>9.9000003020963209E+37</v>
      </c>
      <c r="J59" s="2">
        <f>TREND(Calibration!$A$2:$A$4,Calibration!$B$2:$B$4,C59)</f>
        <v>420.77618362348238</v>
      </c>
      <c r="K59" s="2">
        <f>TREND(Calibration!$A$2:$A$4,Calibration!$C$2:$C$4,E59)</f>
        <v>729.97570244734675</v>
      </c>
      <c r="L59" s="2">
        <f>TREND(Calibration!$A$2:$A$4,Calibration!$D$2:$D$4,G59)</f>
        <v>622.79782410127393</v>
      </c>
    </row>
    <row r="60" spans="1:12" x14ac:dyDescent="0.25">
      <c r="A60">
        <v>290100</v>
      </c>
      <c r="B60">
        <v>14.40400028</v>
      </c>
      <c r="C60">
        <v>0.63080000999999997</v>
      </c>
      <c r="D60">
        <v>747.45599364999998</v>
      </c>
      <c r="E60">
        <v>1.8837000100000001</v>
      </c>
      <c r="F60">
        <v>1319.51599121</v>
      </c>
      <c r="G60">
        <v>1.62010002</v>
      </c>
      <c r="H60">
        <v>9.9000003020963209E+37</v>
      </c>
      <c r="J60" s="2">
        <f>TREND(Calibration!$A$2:$A$4,Calibration!$B$2:$B$4,C60)</f>
        <v>420.77618362348238</v>
      </c>
      <c r="K60" s="2">
        <f>TREND(Calibration!$A$2:$A$4,Calibration!$C$2:$C$4,E60)</f>
        <v>745.38269538215013</v>
      </c>
      <c r="L60" s="2">
        <f>TREND(Calibration!$A$2:$A$4,Calibration!$D$2:$D$4,G60)</f>
        <v>623.91507647156709</v>
      </c>
    </row>
    <row r="61" spans="1:12" x14ac:dyDescent="0.25">
      <c r="A61">
        <v>295102</v>
      </c>
      <c r="B61">
        <v>14.29399967</v>
      </c>
      <c r="C61">
        <v>0.63180000000000003</v>
      </c>
      <c r="D61">
        <v>9.9000003020963209E+37</v>
      </c>
      <c r="E61">
        <v>1.8425999900000001</v>
      </c>
      <c r="F61">
        <v>492.30499268</v>
      </c>
      <c r="G61">
        <v>1.6293</v>
      </c>
      <c r="H61">
        <v>9.9000003020963209E+37</v>
      </c>
      <c r="J61" s="2">
        <f>TREND(Calibration!$A$2:$A$4,Calibration!$B$2:$B$4,C61)</f>
        <v>421.39101556613423</v>
      </c>
      <c r="K61" s="2">
        <f>TREND(Calibration!$A$2:$A$4,Calibration!$C$2:$C$4,E61)</f>
        <v>728.89241170386651</v>
      </c>
      <c r="L61" s="2">
        <f>TREND(Calibration!$A$2:$A$4,Calibration!$D$2:$D$4,G61)</f>
        <v>627.72204449774858</v>
      </c>
    </row>
    <row r="62" spans="1:12" x14ac:dyDescent="0.25">
      <c r="A62">
        <v>300101</v>
      </c>
      <c r="B62">
        <v>14.32900047</v>
      </c>
      <c r="C62">
        <v>0.63239997999999997</v>
      </c>
      <c r="D62">
        <v>916.30700683999999</v>
      </c>
      <c r="E62">
        <v>1.8631000499999999</v>
      </c>
      <c r="F62">
        <v>921.59997558999999</v>
      </c>
      <c r="G62">
        <v>1.6297999599999999</v>
      </c>
      <c r="H62">
        <v>9.9000003020963209E+37</v>
      </c>
      <c r="J62" s="2">
        <f>TREND(Calibration!$A$2:$A$4,Calibration!$B$2:$B$4,C62)</f>
        <v>421.75990612399204</v>
      </c>
      <c r="K62" s="2">
        <f>TREND(Calibration!$A$2:$A$4,Calibration!$C$2:$C$4,E62)</f>
        <v>737.11751244157495</v>
      </c>
      <c r="L62" s="2">
        <f>TREND(Calibration!$A$2:$A$4,Calibration!$D$2:$D$4,G62)</f>
        <v>627.92892883166769</v>
      </c>
    </row>
    <row r="63" spans="1:12" x14ac:dyDescent="0.25">
      <c r="A63">
        <v>305101</v>
      </c>
      <c r="B63">
        <v>14.31200027</v>
      </c>
      <c r="C63">
        <v>0.63990002999999995</v>
      </c>
      <c r="D63">
        <v>733.125</v>
      </c>
      <c r="E63">
        <v>1.8772000099999999</v>
      </c>
      <c r="F63">
        <v>1228.18395996</v>
      </c>
      <c r="G63">
        <v>1.6293</v>
      </c>
      <c r="H63">
        <v>1067.27697754</v>
      </c>
      <c r="J63" s="2">
        <f>TREND(Calibration!$A$2:$A$4,Calibration!$B$2:$B$4,C63)</f>
        <v>426.37122254864209</v>
      </c>
      <c r="K63" s="2">
        <f>TREND(Calibration!$A$2:$A$4,Calibration!$C$2:$C$4,E63)</f>
        <v>742.77474424468483</v>
      </c>
      <c r="L63" s="2">
        <f>TREND(Calibration!$A$2:$A$4,Calibration!$D$2:$D$4,G63)</f>
        <v>627.72204449774858</v>
      </c>
    </row>
    <row r="64" spans="1:12" x14ac:dyDescent="0.25">
      <c r="A64">
        <v>310101</v>
      </c>
      <c r="B64">
        <v>14.25199986</v>
      </c>
      <c r="C64">
        <v>0.63779998000000004</v>
      </c>
      <c r="D64">
        <v>9.9000003020963209E+37</v>
      </c>
      <c r="E64">
        <v>1.9414000499999999</v>
      </c>
      <c r="F64">
        <v>874.19799805000002</v>
      </c>
      <c r="G64">
        <v>1.62820005</v>
      </c>
      <c r="H64">
        <v>9.9000003020963209E+37</v>
      </c>
      <c r="J64" s="2">
        <f>TREND(Calibration!$A$2:$A$4,Calibration!$B$2:$B$4,C64)</f>
        <v>425.08003181556882</v>
      </c>
      <c r="K64" s="2">
        <f>TREND(Calibration!$A$2:$A$4,Calibration!$C$2:$C$4,E64)</f>
        <v>768.53329306673299</v>
      </c>
      <c r="L64" s="2">
        <f>TREND(Calibration!$A$2:$A$4,Calibration!$D$2:$D$4,G64)</f>
        <v>627.26688323865903</v>
      </c>
    </row>
    <row r="65" spans="1:12" x14ac:dyDescent="0.25">
      <c r="A65">
        <v>315101</v>
      </c>
      <c r="B65">
        <v>14.24199963</v>
      </c>
      <c r="C65">
        <v>0.63559997000000001</v>
      </c>
      <c r="D65">
        <v>9.9000003020963209E+37</v>
      </c>
      <c r="E65">
        <v>1.8911999500000001</v>
      </c>
      <c r="F65">
        <v>9.9000003020963209E+37</v>
      </c>
      <c r="G65">
        <v>1.6180000299999999</v>
      </c>
      <c r="H65">
        <v>9.9000003020963209E+37</v>
      </c>
      <c r="J65" s="2">
        <f>TREND(Calibration!$A$2:$A$4,Calibration!$B$2:$B$4,C65)</f>
        <v>423.72738186691589</v>
      </c>
      <c r="K65" s="2">
        <f>TREND(Calibration!$A$2:$A$4,Calibration!$C$2:$C$4,E65)</f>
        <v>748.3918456981379</v>
      </c>
      <c r="L65" s="2">
        <f>TREND(Calibration!$A$2:$A$4,Calibration!$D$2:$D$4,G65)</f>
        <v>623.04609688842652</v>
      </c>
    </row>
    <row r="66" spans="1:12" x14ac:dyDescent="0.25">
      <c r="A66">
        <v>320100</v>
      </c>
      <c r="B66">
        <v>14.15999985</v>
      </c>
      <c r="C66">
        <v>0.63829999999999998</v>
      </c>
      <c r="D66">
        <v>1051.5489502</v>
      </c>
      <c r="E66">
        <v>1.9576</v>
      </c>
      <c r="F66">
        <v>1152.8959960899999</v>
      </c>
      <c r="G66">
        <v>1.6028000099999999</v>
      </c>
      <c r="H66">
        <v>9.9000003020963209E+37</v>
      </c>
      <c r="J66" s="2">
        <f>TREND(Calibration!$A$2:$A$4,Calibration!$B$2:$B$4,C66)</f>
        <v>425.38746315784698</v>
      </c>
      <c r="K66" s="2">
        <f>TREND(Calibration!$A$2:$A$4,Calibration!$C$2:$C$4,E66)</f>
        <v>775.0330896866376</v>
      </c>
      <c r="L66" s="2">
        <f>TREND(Calibration!$A$2:$A$4,Calibration!$D$2:$D$4,G66)</f>
        <v>616.75630167829354</v>
      </c>
    </row>
    <row r="67" spans="1:12" x14ac:dyDescent="0.25">
      <c r="A67">
        <v>325101</v>
      </c>
      <c r="B67">
        <v>14.152000429999999</v>
      </c>
      <c r="C67">
        <v>0.63829999999999998</v>
      </c>
      <c r="D67">
        <v>883.36401366999996</v>
      </c>
      <c r="E67">
        <v>1.9041999599999999</v>
      </c>
      <c r="F67">
        <v>9.9000003020963209E+37</v>
      </c>
      <c r="G67">
        <v>1.6011999800000001</v>
      </c>
      <c r="H67">
        <v>9.9000003020963209E+37</v>
      </c>
      <c r="J67" s="2">
        <f>TREND(Calibration!$A$2:$A$4,Calibration!$B$2:$B$4,C67)</f>
        <v>425.38746315784698</v>
      </c>
      <c r="K67" s="2">
        <f>TREND(Calibration!$A$2:$A$4,Calibration!$C$2:$C$4,E67)</f>
        <v>753.60775198530087</v>
      </c>
      <c r="L67" s="2">
        <f>TREND(Calibration!$A$2:$A$4,Calibration!$D$2:$D$4,G67)</f>
        <v>616.0942064290723</v>
      </c>
    </row>
    <row r="68" spans="1:12" x14ac:dyDescent="0.25">
      <c r="A68">
        <v>330113</v>
      </c>
      <c r="B68">
        <v>14.036999700000001</v>
      </c>
      <c r="C68">
        <v>0.63889998000000003</v>
      </c>
      <c r="D68">
        <v>1340.0739746100001</v>
      </c>
      <c r="E68">
        <v>1.97109997</v>
      </c>
      <c r="F68">
        <v>1271.5939941399999</v>
      </c>
      <c r="G68">
        <v>1.60230005</v>
      </c>
      <c r="H68">
        <v>9.9000003020963209E+37</v>
      </c>
      <c r="J68" s="2">
        <f>TREND(Calibration!$A$2:$A$4,Calibration!$B$2:$B$4,C68)</f>
        <v>425.75635371570485</v>
      </c>
      <c r="K68" s="2">
        <f>TREND(Calibration!$A$2:$A$4,Calibration!$C$2:$C$4,E68)</f>
        <v>780.44959155082938</v>
      </c>
      <c r="L68" s="2">
        <f>TREND(Calibration!$A$2:$A$4,Calibration!$D$2:$D$4,G68)</f>
        <v>616.54941734437432</v>
      </c>
    </row>
    <row r="69" spans="1:12" x14ac:dyDescent="0.25">
      <c r="A69">
        <v>335102</v>
      </c>
      <c r="B69">
        <v>14.09899998</v>
      </c>
      <c r="C69">
        <v>0.64319998</v>
      </c>
      <c r="D69">
        <v>373.06298828000001</v>
      </c>
      <c r="E69">
        <v>2.0035998799999999</v>
      </c>
      <c r="F69">
        <v>9.9000003020963209E+37</v>
      </c>
      <c r="G69">
        <v>1.60230005</v>
      </c>
      <c r="H69">
        <v>906.43402100000003</v>
      </c>
      <c r="J69" s="2">
        <f>TREND(Calibration!$A$2:$A$4,Calibration!$B$2:$B$4,C69)</f>
        <v>428.40015750714559</v>
      </c>
      <c r="K69" s="2">
        <f>TREND(Calibration!$A$2:$A$4,Calibration!$C$2:$C$4,E69)</f>
        <v>793.48931112806281</v>
      </c>
      <c r="L69" s="2">
        <f>TREND(Calibration!$A$2:$A$4,Calibration!$D$2:$D$4,G69)</f>
        <v>616.54941734437432</v>
      </c>
    </row>
    <row r="70" spans="1:12" x14ac:dyDescent="0.25">
      <c r="A70">
        <v>340112</v>
      </c>
      <c r="B70">
        <v>14.010999679999999</v>
      </c>
      <c r="C70">
        <v>0.63620001000000004</v>
      </c>
      <c r="D70">
        <v>9.9000003020963209E+37</v>
      </c>
      <c r="E70">
        <v>1.90260005</v>
      </c>
      <c r="F70">
        <v>1048.0639648399999</v>
      </c>
      <c r="G70">
        <v>1.6011999800000001</v>
      </c>
      <c r="H70">
        <v>9.9000003020963209E+37</v>
      </c>
      <c r="J70" s="2">
        <f>TREND(Calibration!$A$2:$A$4,Calibration!$B$2:$B$4,C70)</f>
        <v>424.09630931505922</v>
      </c>
      <c r="K70" s="2">
        <f>TREND(Calibration!$A$2:$A$4,Calibration!$C$2:$C$4,E70)</f>
        <v>752.96583089232524</v>
      </c>
      <c r="L70" s="2">
        <f>TREND(Calibration!$A$2:$A$4,Calibration!$D$2:$D$4,G70)</f>
        <v>616.0942064290723</v>
      </c>
    </row>
    <row r="71" spans="1:12" x14ac:dyDescent="0.25">
      <c r="A71">
        <v>345101</v>
      </c>
      <c r="B71">
        <v>14.06200027</v>
      </c>
      <c r="C71">
        <v>0.63990002999999995</v>
      </c>
      <c r="D71">
        <v>231.98199463</v>
      </c>
      <c r="E71">
        <v>1.8080999900000001</v>
      </c>
      <c r="F71">
        <v>9.9000003020963209E+37</v>
      </c>
      <c r="G71">
        <v>1.6007000199999999</v>
      </c>
      <c r="H71">
        <v>1147.7960205100001</v>
      </c>
      <c r="J71" s="2">
        <f>TREND(Calibration!$A$2:$A$4,Calibration!$B$2:$B$4,C71)</f>
        <v>426.37122254864209</v>
      </c>
      <c r="K71" s="2">
        <f>TREND(Calibration!$A$2:$A$4,Calibration!$C$2:$C$4,E71)</f>
        <v>715.0502095127049</v>
      </c>
      <c r="L71" s="2">
        <f>TREND(Calibration!$A$2:$A$4,Calibration!$D$2:$D$4,G71)</f>
        <v>615.88732209515297</v>
      </c>
    </row>
    <row r="72" spans="1:12" x14ac:dyDescent="0.25">
      <c r="A72">
        <v>350101</v>
      </c>
      <c r="B72">
        <v>14.06000042</v>
      </c>
      <c r="C72">
        <v>0.63719999999999999</v>
      </c>
      <c r="D72">
        <v>814.07598876999998</v>
      </c>
      <c r="E72">
        <v>1.77509999</v>
      </c>
      <c r="F72">
        <v>9.9000003020963209E+37</v>
      </c>
      <c r="G72">
        <v>1.5995999599999999</v>
      </c>
      <c r="H72">
        <v>9.9000003020963209E+37</v>
      </c>
      <c r="J72" s="2">
        <f>TREND(Calibration!$A$2:$A$4,Calibration!$B$2:$B$4,C72)</f>
        <v>424.71114125771101</v>
      </c>
      <c r="K72" s="2">
        <f>TREND(Calibration!$A$2:$A$4,Calibration!$C$2:$C$4,E72)</f>
        <v>701.80984219941979</v>
      </c>
      <c r="L72" s="2">
        <f>TREND(Calibration!$A$2:$A$4,Calibration!$D$2:$D$4,G72)</f>
        <v>615.43211531786858</v>
      </c>
    </row>
    <row r="73" spans="1:12" x14ac:dyDescent="0.25">
      <c r="A73">
        <v>355101</v>
      </c>
      <c r="B73">
        <v>14.05000019</v>
      </c>
      <c r="C73">
        <v>0.63889998000000003</v>
      </c>
      <c r="D73">
        <v>778.08502196999996</v>
      </c>
      <c r="E73">
        <v>1.8405</v>
      </c>
      <c r="F73">
        <v>9.9000003020963209E+37</v>
      </c>
      <c r="G73">
        <v>1.6233999699999999</v>
      </c>
      <c r="H73">
        <v>1287.5749511700001</v>
      </c>
      <c r="J73" s="2">
        <f>TREND(Calibration!$A$2:$A$4,Calibration!$B$2:$B$4,C73)</f>
        <v>425.75635371570485</v>
      </c>
      <c r="K73" s="2">
        <f>TREND(Calibration!$A$2:$A$4,Calibration!$C$2:$C$4,E73)</f>
        <v>728.04984688707168</v>
      </c>
      <c r="L73" s="2">
        <f>TREND(Calibration!$A$2:$A$4,Calibration!$D$2:$D$4,G73)</f>
        <v>625.28060162901272</v>
      </c>
    </row>
    <row r="74" spans="1:12" x14ac:dyDescent="0.25">
      <c r="A74">
        <v>360101</v>
      </c>
      <c r="B74">
        <v>14.01599979</v>
      </c>
      <c r="C74">
        <v>0.63990002999999995</v>
      </c>
      <c r="D74">
        <v>895.83502196999996</v>
      </c>
      <c r="E74">
        <v>1.7496999499999999</v>
      </c>
      <c r="F74">
        <v>9.9000003020963209E+37</v>
      </c>
      <c r="G74">
        <v>1.6266000300000001</v>
      </c>
      <c r="H74">
        <v>9.9000003020963209E+37</v>
      </c>
      <c r="J74" s="2">
        <f>TREND(Calibration!$A$2:$A$4,Calibration!$B$2:$B$4,C74)</f>
        <v>426.37122254864209</v>
      </c>
      <c r="K74" s="2">
        <f>TREND(Calibration!$A$2:$A$4,Calibration!$C$2:$C$4,E74)</f>
        <v>691.61875555177937</v>
      </c>
      <c r="L74" s="2">
        <f>TREND(Calibration!$A$2:$A$4,Calibration!$D$2:$D$4,G74)</f>
        <v>626.60479212745543</v>
      </c>
    </row>
    <row r="75" spans="1:12" x14ac:dyDescent="0.25">
      <c r="A75">
        <v>365101</v>
      </c>
      <c r="B75">
        <v>14.02900028</v>
      </c>
      <c r="C75">
        <v>0.63559997000000001</v>
      </c>
      <c r="D75">
        <v>801.80603026999995</v>
      </c>
      <c r="E75">
        <v>1.7956000599999999</v>
      </c>
      <c r="F75">
        <v>9.9000003020963209E+37</v>
      </c>
      <c r="G75">
        <v>1.62549996</v>
      </c>
      <c r="H75">
        <v>9.9000003020963209E+37</v>
      </c>
      <c r="J75" s="2">
        <f>TREND(Calibration!$A$2:$A$4,Calibration!$B$2:$B$4,C75)</f>
        <v>423.72738186691589</v>
      </c>
      <c r="K75" s="2">
        <f>TREND(Calibration!$A$2:$A$4,Calibration!$C$2:$C$4,E75)</f>
        <v>710.0349469493608</v>
      </c>
      <c r="L75" s="2">
        <f>TREND(Calibration!$A$2:$A$4,Calibration!$D$2:$D$4,G75)</f>
        <v>626.14958121215329</v>
      </c>
    </row>
    <row r="76" spans="1:12" x14ac:dyDescent="0.25">
      <c r="A76">
        <v>370102</v>
      </c>
      <c r="B76">
        <v>14.06200027</v>
      </c>
      <c r="C76">
        <v>0.63779998000000004</v>
      </c>
      <c r="D76">
        <v>328.89300537000003</v>
      </c>
      <c r="E76">
        <v>1.7556999900000001</v>
      </c>
      <c r="F76">
        <v>9.9000003020963209E+37</v>
      </c>
      <c r="G76">
        <v>1.6244000199999999</v>
      </c>
      <c r="H76">
        <v>1365.7790527300001</v>
      </c>
      <c r="J76" s="2">
        <f>TREND(Calibration!$A$2:$A$4,Calibration!$B$2:$B$4,C76)</f>
        <v>425.08003181556882</v>
      </c>
      <c r="K76" s="2">
        <f>TREND(Calibration!$A$2:$A$4,Calibration!$C$2:$C$4,E76)</f>
        <v>694.02611111221597</v>
      </c>
      <c r="L76" s="2">
        <f>TREND(Calibration!$A$2:$A$4,Calibration!$D$2:$D$4,G76)</f>
        <v>625.69442409108149</v>
      </c>
    </row>
    <row r="77" spans="1:12" x14ac:dyDescent="0.25">
      <c r="A77">
        <v>375101</v>
      </c>
      <c r="B77">
        <v>13.993000029999999</v>
      </c>
      <c r="C77">
        <v>0.63510001000000005</v>
      </c>
      <c r="D77">
        <v>9.9000003020963209E+37</v>
      </c>
      <c r="E77">
        <v>1.83449996</v>
      </c>
      <c r="F77">
        <v>1269.99902344</v>
      </c>
      <c r="G77">
        <v>1.6093000200000001</v>
      </c>
      <c r="H77">
        <v>9.9000003020963209E+37</v>
      </c>
      <c r="J77" s="2">
        <f>TREND(Calibration!$A$2:$A$4,Calibration!$B$2:$B$4,C77)</f>
        <v>423.41998741492318</v>
      </c>
      <c r="K77" s="2">
        <f>TREND(Calibration!$A$2:$A$4,Calibration!$C$2:$C$4,E77)</f>
        <v>725.64249132663531</v>
      </c>
      <c r="L77" s="2">
        <f>TREND(Calibration!$A$2:$A$4,Calibration!$D$2:$D$4,G77)</f>
        <v>619.44601733418199</v>
      </c>
    </row>
    <row r="78" spans="1:12" x14ac:dyDescent="0.25">
      <c r="A78">
        <v>380102</v>
      </c>
      <c r="B78">
        <v>14.04899979</v>
      </c>
      <c r="C78">
        <v>0.63510001000000005</v>
      </c>
      <c r="D78">
        <v>710.74499512</v>
      </c>
      <c r="E78">
        <v>1.8442000199999999</v>
      </c>
      <c r="F78">
        <v>1233.70800781</v>
      </c>
      <c r="G78">
        <v>1.6050000200000001</v>
      </c>
      <c r="H78">
        <v>9.9000003020963209E+37</v>
      </c>
      <c r="J78" s="2">
        <f>TREND(Calibration!$A$2:$A$4,Calibration!$B$2:$B$4,C78)</f>
        <v>423.41998741492318</v>
      </c>
      <c r="K78" s="2">
        <f>TREND(Calibration!$A$2:$A$4,Calibration!$C$2:$C$4,E78)</f>
        <v>729.5343809436323</v>
      </c>
      <c r="L78" s="2">
        <f>TREND(Calibration!$A$2:$A$4,Calibration!$D$2:$D$4,G78)</f>
        <v>617.66666971466759</v>
      </c>
    </row>
    <row r="79" spans="1:12" x14ac:dyDescent="0.25">
      <c r="A79">
        <v>385102</v>
      </c>
      <c r="B79">
        <v>14.07499981</v>
      </c>
      <c r="C79">
        <v>0.63620001000000004</v>
      </c>
      <c r="D79">
        <v>773.55401611000002</v>
      </c>
      <c r="E79">
        <v>1.8085999500000001</v>
      </c>
      <c r="F79">
        <v>968.29998779000005</v>
      </c>
      <c r="G79">
        <v>1.6038999599999999</v>
      </c>
      <c r="H79">
        <v>9.9000003020963209E+37</v>
      </c>
      <c r="J79" s="2">
        <f>TREND(Calibration!$A$2:$A$4,Calibration!$B$2:$B$4,C79)</f>
        <v>424.09630931505922</v>
      </c>
      <c r="K79" s="2">
        <f>TREND(Calibration!$A$2:$A$4,Calibration!$C$2:$C$4,E79)</f>
        <v>715.2508050897336</v>
      </c>
      <c r="L79" s="2">
        <f>TREND(Calibration!$A$2:$A$4,Calibration!$D$2:$D$4,G79)</f>
        <v>617.21146293738298</v>
      </c>
    </row>
    <row r="80" spans="1:12" x14ac:dyDescent="0.25">
      <c r="A80">
        <v>390102</v>
      </c>
      <c r="B80">
        <v>14.119999890000001</v>
      </c>
      <c r="C80">
        <v>0.64319998</v>
      </c>
      <c r="D80">
        <v>784.05603026999995</v>
      </c>
      <c r="E80">
        <v>1.76540005</v>
      </c>
      <c r="F80">
        <v>9.9000003020963209E+37</v>
      </c>
      <c r="G80">
        <v>1.60549998</v>
      </c>
      <c r="H80">
        <v>9.9000003020963209E+37</v>
      </c>
      <c r="J80" s="2">
        <f>TREND(Calibration!$A$2:$A$4,Calibration!$B$2:$B$4,C80)</f>
        <v>428.40015750714559</v>
      </c>
      <c r="K80" s="2">
        <f>TREND(Calibration!$A$2:$A$4,Calibration!$C$2:$C$4,E80)</f>
        <v>697.91800072921296</v>
      </c>
      <c r="L80" s="2">
        <f>TREND(Calibration!$A$2:$A$4,Calibration!$D$2:$D$4,G80)</f>
        <v>617.8735540485867</v>
      </c>
    </row>
    <row r="81" spans="1:12" x14ac:dyDescent="0.25">
      <c r="A81">
        <v>395102</v>
      </c>
      <c r="B81">
        <v>14.130000109999999</v>
      </c>
      <c r="C81">
        <v>0.64859997999999996</v>
      </c>
      <c r="D81">
        <v>945.23101807</v>
      </c>
      <c r="E81">
        <v>1.79130006</v>
      </c>
      <c r="F81">
        <v>1194.5579834</v>
      </c>
      <c r="G81">
        <v>1.5887999500000001</v>
      </c>
      <c r="H81">
        <v>9.9000003020963209E+37</v>
      </c>
      <c r="J81" s="2">
        <f>TREND(Calibration!$A$2:$A$4,Calibration!$B$2:$B$4,C81)</f>
        <v>431.72028319872237</v>
      </c>
      <c r="K81" s="2">
        <f>TREND(Calibration!$A$2:$A$4,Calibration!$C$2:$C$4,E81)</f>
        <v>708.30968696611467</v>
      </c>
      <c r="L81" s="2">
        <f>TREND(Calibration!$A$2:$A$4,Calibration!$D$2:$D$4,G81)</f>
        <v>610.96305204246585</v>
      </c>
    </row>
    <row r="82" spans="1:12" x14ac:dyDescent="0.25">
      <c r="A82">
        <v>400114</v>
      </c>
      <c r="B82">
        <v>14.13899994</v>
      </c>
      <c r="C82">
        <v>0.64319998</v>
      </c>
      <c r="D82">
        <v>9.9000003020963209E+37</v>
      </c>
      <c r="E82">
        <v>1.8101999799999999</v>
      </c>
      <c r="F82">
        <v>710.29498291000004</v>
      </c>
      <c r="G82">
        <v>1.5822999499999999</v>
      </c>
      <c r="H82">
        <v>9.9000003020963209E+37</v>
      </c>
      <c r="J82" s="2">
        <f>TREND(Calibration!$A$2:$A$4,Calibration!$B$2:$B$4,C82)</f>
        <v>428.40015750714559</v>
      </c>
      <c r="K82" s="2">
        <f>TREND(Calibration!$A$2:$A$4,Calibration!$C$2:$C$4,E82)</f>
        <v>715.8927743294995</v>
      </c>
      <c r="L82" s="2">
        <f>TREND(Calibration!$A$2:$A$4,Calibration!$D$2:$D$4,G82)</f>
        <v>608.27334052459514</v>
      </c>
    </row>
    <row r="83" spans="1:12" x14ac:dyDescent="0.25">
      <c r="A83">
        <v>405103</v>
      </c>
      <c r="B83">
        <v>14.227000240000001</v>
      </c>
      <c r="C83">
        <v>0.64749997999999997</v>
      </c>
      <c r="D83">
        <v>352.27700806000001</v>
      </c>
      <c r="E83">
        <v>1.83990002</v>
      </c>
      <c r="F83">
        <v>9.9000003020963209E+37</v>
      </c>
      <c r="G83">
        <v>1.58389997</v>
      </c>
      <c r="H83">
        <v>1108.44104004</v>
      </c>
      <c r="J83" s="2">
        <f>TREND(Calibration!$A$2:$A$4,Calibration!$B$2:$B$4,C83)</f>
        <v>431.04396129858634</v>
      </c>
      <c r="K83" s="2">
        <f>TREND(Calibration!$A$2:$A$4,Calibration!$C$2:$C$4,E83)</f>
        <v>727.80912096038617</v>
      </c>
      <c r="L83" s="2">
        <f>TREND(Calibration!$A$2:$A$4,Calibration!$D$2:$D$4,G83)</f>
        <v>608.93543163579875</v>
      </c>
    </row>
    <row r="84" spans="1:12" x14ac:dyDescent="0.25">
      <c r="A84">
        <v>410103</v>
      </c>
      <c r="B84">
        <v>14.25300026</v>
      </c>
      <c r="C84">
        <v>0.64099996999999997</v>
      </c>
      <c r="D84">
        <v>1163.38098145</v>
      </c>
      <c r="E84">
        <v>1.92420006</v>
      </c>
      <c r="F84">
        <v>1197.9069824200001</v>
      </c>
      <c r="G84">
        <v>1.57149994</v>
      </c>
      <c r="H84">
        <v>9.9000003020963209E+37</v>
      </c>
      <c r="J84" s="2">
        <f>TREND(Calibration!$A$2:$A$4,Calibration!$B$2:$B$4,C84)</f>
        <v>427.04750755849267</v>
      </c>
      <c r="K84" s="2">
        <f>TREND(Calibration!$A$2:$A$4,Calibration!$C$2:$C$4,E84)</f>
        <v>761.63225714598059</v>
      </c>
      <c r="L84" s="2">
        <f>TREND(Calibration!$A$2:$A$4,Calibration!$D$2:$D$4,G84)</f>
        <v>603.8042772491923</v>
      </c>
    </row>
    <row r="85" spans="1:12" x14ac:dyDescent="0.25">
      <c r="A85">
        <v>415102</v>
      </c>
      <c r="B85">
        <v>14.380000109999999</v>
      </c>
      <c r="C85">
        <v>0.64429997999999999</v>
      </c>
      <c r="D85">
        <v>650.56896973000005</v>
      </c>
      <c r="E85">
        <v>1.8085999500000001</v>
      </c>
      <c r="F85">
        <v>1215.3249511700001</v>
      </c>
      <c r="G85">
        <v>1.57959998</v>
      </c>
      <c r="H85">
        <v>9.9000003020963209E+37</v>
      </c>
      <c r="J85" s="2">
        <f>TREND(Calibration!$A$2:$A$4,Calibration!$B$2:$B$4,C85)</f>
        <v>429.07647940728162</v>
      </c>
      <c r="K85" s="2">
        <f>TREND(Calibration!$A$2:$A$4,Calibration!$C$2:$C$4,E85)</f>
        <v>715.2508050897336</v>
      </c>
      <c r="L85" s="2">
        <f>TREND(Calibration!$A$2:$A$4,Calibration!$D$2:$D$4,G85)</f>
        <v>607.15608815430198</v>
      </c>
    </row>
    <row r="86" spans="1:12" x14ac:dyDescent="0.25">
      <c r="A86">
        <v>420102</v>
      </c>
      <c r="B86">
        <v>14.43799973</v>
      </c>
      <c r="C86">
        <v>0.65020001000000005</v>
      </c>
      <c r="D86">
        <v>671.09997558999999</v>
      </c>
      <c r="E86">
        <v>1.8837000100000001</v>
      </c>
      <c r="F86">
        <v>9.9000003020963209E+37</v>
      </c>
      <c r="G86">
        <v>1.5829000499999999</v>
      </c>
      <c r="H86">
        <v>9.9000003020963209E+37</v>
      </c>
      <c r="J86" s="2">
        <f>TREND(Calibration!$A$2:$A$4,Calibration!$B$2:$B$4,C86)</f>
        <v>432.70404258951754</v>
      </c>
      <c r="K86" s="2">
        <f>TREND(Calibration!$A$2:$A$4,Calibration!$C$2:$C$4,E86)</f>
        <v>745.38269538215013</v>
      </c>
      <c r="L86" s="2">
        <f>TREND(Calibration!$A$2:$A$4,Calibration!$D$2:$D$4,G86)</f>
        <v>608.52166296796031</v>
      </c>
    </row>
    <row r="87" spans="1:12" x14ac:dyDescent="0.25">
      <c r="A87">
        <v>425103</v>
      </c>
      <c r="B87">
        <v>14.54800034</v>
      </c>
      <c r="C87">
        <v>0.64319998</v>
      </c>
      <c r="D87">
        <v>774.88397216999999</v>
      </c>
      <c r="E87">
        <v>1.9035999800000001</v>
      </c>
      <c r="F87">
        <v>9.9000003020963209E+37</v>
      </c>
      <c r="G87">
        <v>1.5877000100000001</v>
      </c>
      <c r="H87">
        <v>9.9000003020963209E+37</v>
      </c>
      <c r="J87" s="2">
        <f>TREND(Calibration!$A$2:$A$4,Calibration!$B$2:$B$4,C87)</f>
        <v>428.40015750714559</v>
      </c>
      <c r="K87" s="2">
        <f>TREND(Calibration!$A$2:$A$4,Calibration!$C$2:$C$4,E87)</f>
        <v>753.36702605861535</v>
      </c>
      <c r="L87" s="2">
        <f>TREND(Calibration!$A$2:$A$4,Calibration!$D$2:$D$4,G87)</f>
        <v>610.50789492139404</v>
      </c>
    </row>
    <row r="88" spans="1:12" x14ac:dyDescent="0.25">
      <c r="A88">
        <v>430103</v>
      </c>
      <c r="B88">
        <v>14.652000429999999</v>
      </c>
      <c r="C88">
        <v>0.65069997000000002</v>
      </c>
      <c r="D88">
        <v>661.88598633000004</v>
      </c>
      <c r="E88">
        <v>2.0369999399999998</v>
      </c>
      <c r="F88">
        <v>9.9000003020963209E+37</v>
      </c>
      <c r="G88">
        <v>1.5893000399999999</v>
      </c>
      <c r="H88">
        <v>1312.8959960899999</v>
      </c>
      <c r="J88" s="2">
        <f>TREND(Calibration!$A$2:$A$4,Calibration!$B$2:$B$4,C88)</f>
        <v>433.01143704151025</v>
      </c>
      <c r="K88" s="2">
        <f>TREND(Calibration!$A$2:$A$4,Calibration!$C$2:$C$4,E88)</f>
        <v>806.89019181550998</v>
      </c>
      <c r="L88" s="2">
        <f>TREND(Calibration!$A$2:$A$4,Calibration!$D$2:$D$4,G88)</f>
        <v>611.16999017061528</v>
      </c>
    </row>
    <row r="89" spans="1:12" x14ac:dyDescent="0.25">
      <c r="A89">
        <v>435103</v>
      </c>
      <c r="B89">
        <v>14.68500042</v>
      </c>
      <c r="C89">
        <v>0.64969999</v>
      </c>
      <c r="D89">
        <v>957.67602538999995</v>
      </c>
      <c r="E89">
        <v>1.86370003</v>
      </c>
      <c r="F89">
        <v>9.9000003020963209E+37</v>
      </c>
      <c r="G89">
        <v>1.5872000500000001</v>
      </c>
      <c r="H89">
        <v>9.9000003020963209E+37</v>
      </c>
      <c r="J89" s="2">
        <f>TREND(Calibration!$A$2:$A$4,Calibration!$B$2:$B$4,C89)</f>
        <v>432.39661124723932</v>
      </c>
      <c r="K89" s="2">
        <f>TREND(Calibration!$A$2:$A$4,Calibration!$C$2:$C$4,E89)</f>
        <v>737.35823836826057</v>
      </c>
      <c r="L89" s="2">
        <f>TREND(Calibration!$A$2:$A$4,Calibration!$D$2:$D$4,G89)</f>
        <v>610.30101058747482</v>
      </c>
    </row>
    <row r="90" spans="1:12" x14ac:dyDescent="0.25">
      <c r="A90">
        <v>440102</v>
      </c>
      <c r="B90">
        <v>14.72000027</v>
      </c>
      <c r="C90">
        <v>0.64529996999999995</v>
      </c>
      <c r="D90">
        <v>994.36499022999999</v>
      </c>
      <c r="E90">
        <v>1.91820002</v>
      </c>
      <c r="F90">
        <v>9.9000003020963209E+37</v>
      </c>
      <c r="G90">
        <v>1.5834000100000001</v>
      </c>
      <c r="H90">
        <v>9.9000003020963209E+37</v>
      </c>
      <c r="J90" s="2">
        <f>TREND(Calibration!$A$2:$A$4,Calibration!$B$2:$B$4,C90)</f>
        <v>429.69131134993341</v>
      </c>
      <c r="K90" s="2">
        <f>TREND(Calibration!$A$2:$A$4,Calibration!$C$2:$C$4,E90)</f>
        <v>759.22490158554422</v>
      </c>
      <c r="L90" s="2">
        <f>TREND(Calibration!$A$2:$A$4,Calibration!$D$2:$D$4,G90)</f>
        <v>608.72854730187964</v>
      </c>
    </row>
    <row r="91" spans="1:12" x14ac:dyDescent="0.25">
      <c r="A91">
        <v>445102</v>
      </c>
      <c r="B91">
        <v>14.78199959</v>
      </c>
      <c r="C91">
        <v>0.64259999999999995</v>
      </c>
      <c r="D91">
        <v>585.61602783000001</v>
      </c>
      <c r="E91">
        <v>1.9867999599999999</v>
      </c>
      <c r="F91">
        <v>9.9000003020963209E+37</v>
      </c>
      <c r="G91">
        <v>1.58560002</v>
      </c>
      <c r="H91">
        <v>9.9000003020963209E+37</v>
      </c>
      <c r="J91" s="2">
        <f>TREND(Calibration!$A$2:$A$4,Calibration!$B$2:$B$4,C91)</f>
        <v>428.03126694928773</v>
      </c>
      <c r="K91" s="2">
        <f>TREND(Calibration!$A$2:$A$4,Calibration!$C$2:$C$4,E91)</f>
        <v>786.74879259370516</v>
      </c>
      <c r="L91" s="2">
        <f>TREND(Calibration!$A$2:$A$4,Calibration!$D$2:$D$4,G91)</f>
        <v>609.63891533825347</v>
      </c>
    </row>
    <row r="92" spans="1:12" x14ac:dyDescent="0.25">
      <c r="A92">
        <v>450102</v>
      </c>
      <c r="B92">
        <v>14.83699989</v>
      </c>
      <c r="C92">
        <v>0.64259999999999995</v>
      </c>
      <c r="D92">
        <v>440.69900512999999</v>
      </c>
      <c r="E92">
        <v>1.86210001</v>
      </c>
      <c r="F92">
        <v>9.9000003020963209E+37</v>
      </c>
      <c r="G92">
        <v>1.5811999999999999</v>
      </c>
      <c r="H92">
        <v>9.9000003020963209E+37</v>
      </c>
      <c r="J92" s="2">
        <f>TREND(Calibration!$A$2:$A$4,Calibration!$B$2:$B$4,C92)</f>
        <v>428.03126694928773</v>
      </c>
      <c r="K92" s="2">
        <f>TREND(Calibration!$A$2:$A$4,Calibration!$C$2:$C$4,E92)</f>
        <v>736.71627314072714</v>
      </c>
      <c r="L92" s="2">
        <f>TREND(Calibration!$A$2:$A$4,Calibration!$D$2:$D$4,G92)</f>
        <v>607.81817926550559</v>
      </c>
    </row>
    <row r="93" spans="1:12" x14ac:dyDescent="0.25">
      <c r="A93">
        <v>455102</v>
      </c>
      <c r="B93">
        <v>14.911999700000001</v>
      </c>
      <c r="C93">
        <v>0.64319998</v>
      </c>
      <c r="D93">
        <v>535.40002441000001</v>
      </c>
      <c r="E93">
        <v>1.8609999399999999</v>
      </c>
      <c r="F93">
        <v>1189.04199219</v>
      </c>
      <c r="G93">
        <v>1.5785000300000001</v>
      </c>
      <c r="H93">
        <v>9.9000003020963209E+37</v>
      </c>
      <c r="J93" s="2">
        <f>TREND(Calibration!$A$2:$A$4,Calibration!$B$2:$B$4,C93)</f>
        <v>428.40015750714559</v>
      </c>
      <c r="K93" s="2">
        <f>TREND(Calibration!$A$2:$A$4,Calibration!$C$2:$C$4,E93)</f>
        <v>736.27489947798995</v>
      </c>
      <c r="L93" s="2">
        <f>TREND(Calibration!$A$2:$A$4,Calibration!$D$2:$D$4,G93)</f>
        <v>606.70092689521255</v>
      </c>
    </row>
    <row r="94" spans="1:12" x14ac:dyDescent="0.25">
      <c r="A94">
        <v>460102</v>
      </c>
      <c r="B94">
        <v>14.944000239999999</v>
      </c>
      <c r="C94">
        <v>0.63669997</v>
      </c>
      <c r="D94">
        <v>678.96997069999998</v>
      </c>
      <c r="E94">
        <v>1.86259997</v>
      </c>
      <c r="F94">
        <v>881.73297118999994</v>
      </c>
      <c r="G94">
        <v>1.59689999</v>
      </c>
      <c r="H94">
        <v>9.9000003020963209E+37</v>
      </c>
      <c r="J94" s="2">
        <f>TREND(Calibration!$A$2:$A$4,Calibration!$B$2:$B$4,C94)</f>
        <v>424.40370376705192</v>
      </c>
      <c r="K94" s="2">
        <f>TREND(Calibration!$A$2:$A$4,Calibration!$C$2:$C$4,E94)</f>
        <v>736.91686871775596</v>
      </c>
      <c r="L94" s="2">
        <f>TREND(Calibration!$A$2:$A$4,Calibration!$D$2:$D$4,G94)</f>
        <v>614.31486294757553</v>
      </c>
    </row>
    <row r="95" spans="1:12" x14ac:dyDescent="0.25">
      <c r="A95">
        <v>465102</v>
      </c>
      <c r="B95">
        <v>15.01200008</v>
      </c>
      <c r="C95">
        <v>0.64429997999999999</v>
      </c>
      <c r="D95">
        <v>869.59100341999999</v>
      </c>
      <c r="E95">
        <v>1.86210001</v>
      </c>
      <c r="F95">
        <v>751.95800781000003</v>
      </c>
      <c r="G95">
        <v>1.59800005</v>
      </c>
      <c r="H95">
        <v>9.9000003020963209E+37</v>
      </c>
      <c r="J95" s="2">
        <f>TREND(Calibration!$A$2:$A$4,Calibration!$B$2:$B$4,C95)</f>
        <v>429.07647940728162</v>
      </c>
      <c r="K95" s="2">
        <f>TREND(Calibration!$A$2:$A$4,Calibration!$C$2:$C$4,E95)</f>
        <v>736.71627314072714</v>
      </c>
      <c r="L95" s="2">
        <f>TREND(Calibration!$A$2:$A$4,Calibration!$D$2:$D$4,G95)</f>
        <v>614.77006972485992</v>
      </c>
    </row>
    <row r="96" spans="1:12" x14ac:dyDescent="0.25">
      <c r="A96">
        <v>470103</v>
      </c>
      <c r="B96">
        <v>15.024999619999999</v>
      </c>
      <c r="C96">
        <v>0.64529996999999995</v>
      </c>
      <c r="D96">
        <v>641.65399170000001</v>
      </c>
      <c r="E96">
        <v>1.9917000499999999</v>
      </c>
      <c r="F96">
        <v>988.11499022999999</v>
      </c>
      <c r="G96">
        <v>1.5877000100000001</v>
      </c>
      <c r="H96">
        <v>9.9000003020963209E+37</v>
      </c>
      <c r="J96" s="2">
        <f>TREND(Calibration!$A$2:$A$4,Calibration!$B$2:$B$4,C96)</f>
        <v>429.69131134993341</v>
      </c>
      <c r="K96" s="2">
        <f>TREND(Calibration!$A$2:$A$4,Calibration!$C$2:$C$4,E96)</f>
        <v>788.71482263819473</v>
      </c>
      <c r="L96" s="2">
        <f>TREND(Calibration!$A$2:$A$4,Calibration!$D$2:$D$4,G96)</f>
        <v>610.50789492139404</v>
      </c>
    </row>
    <row r="97" spans="1:12" x14ac:dyDescent="0.25">
      <c r="A97">
        <v>475116</v>
      </c>
      <c r="B97">
        <v>15.06700039</v>
      </c>
      <c r="C97">
        <v>0.64480000999999998</v>
      </c>
      <c r="D97">
        <v>844.95800781000003</v>
      </c>
      <c r="E97">
        <v>2.0467998999999999</v>
      </c>
      <c r="F97">
        <v>9.9000003020963209E+37</v>
      </c>
      <c r="G97">
        <v>1.58560002</v>
      </c>
      <c r="H97">
        <v>1243.4770507799999</v>
      </c>
      <c r="J97" s="2">
        <f>TREND(Calibration!$A$2:$A$4,Calibration!$B$2:$B$4,C97)</f>
        <v>429.38391689794071</v>
      </c>
      <c r="K97" s="2">
        <f>TREND(Calibration!$A$2:$A$4,Calibration!$C$2:$C$4,E97)</f>
        <v>810.82216363537373</v>
      </c>
      <c r="L97" s="2">
        <f>TREND(Calibration!$A$2:$A$4,Calibration!$D$2:$D$4,G97)</f>
        <v>609.63891533825347</v>
      </c>
    </row>
    <row r="98" spans="1:12" x14ac:dyDescent="0.25">
      <c r="A98">
        <v>480102</v>
      </c>
      <c r="B98">
        <v>15.053999900000001</v>
      </c>
      <c r="C98">
        <v>0.64370000000000005</v>
      </c>
      <c r="D98">
        <v>1057.5100097699999</v>
      </c>
      <c r="E98">
        <v>1.98520005</v>
      </c>
      <c r="F98">
        <v>1333.5670166</v>
      </c>
      <c r="G98">
        <v>1.58449996</v>
      </c>
      <c r="H98">
        <v>9.9000003020963209E+37</v>
      </c>
      <c r="J98" s="2">
        <f>TREND(Calibration!$A$2:$A$4,Calibration!$B$2:$B$4,C98)</f>
        <v>428.70758884942381</v>
      </c>
      <c r="K98" s="2">
        <f>TREND(Calibration!$A$2:$A$4,Calibration!$C$2:$C$4,E98)</f>
        <v>786.10687150072954</v>
      </c>
      <c r="L98" s="2">
        <f>TREND(Calibration!$A$2:$A$4,Calibration!$D$2:$D$4,G98)</f>
        <v>609.18370856096908</v>
      </c>
    </row>
    <row r="99" spans="1:12" x14ac:dyDescent="0.25">
      <c r="A99">
        <v>485101</v>
      </c>
      <c r="B99">
        <v>15.07699966</v>
      </c>
      <c r="C99">
        <v>0.63889998000000003</v>
      </c>
      <c r="D99">
        <v>1193.3449707</v>
      </c>
      <c r="E99">
        <v>1.9667999700000001</v>
      </c>
      <c r="F99">
        <v>1073.47497559</v>
      </c>
      <c r="G99">
        <v>1.5872000500000001</v>
      </c>
      <c r="H99">
        <v>9.9000003020963209E+37</v>
      </c>
      <c r="J99" s="2">
        <f>TREND(Calibration!$A$2:$A$4,Calibration!$B$2:$B$4,C99)</f>
        <v>425.75635371570485</v>
      </c>
      <c r="K99" s="2">
        <f>TREND(Calibration!$A$2:$A$4,Calibration!$C$2:$C$4,E99)</f>
        <v>778.72433156758314</v>
      </c>
      <c r="L99" s="2">
        <f>TREND(Calibration!$A$2:$A$4,Calibration!$D$2:$D$4,G99)</f>
        <v>610.30101058747482</v>
      </c>
    </row>
    <row r="100" spans="1:12" x14ac:dyDescent="0.25">
      <c r="A100">
        <v>490102</v>
      </c>
      <c r="B100">
        <v>15.06700039</v>
      </c>
      <c r="C100">
        <v>0.63669997</v>
      </c>
      <c r="D100">
        <v>565.29797363</v>
      </c>
      <c r="E100">
        <v>1.89279997</v>
      </c>
      <c r="F100">
        <v>1178.2550048799999</v>
      </c>
      <c r="G100">
        <v>1.5942000199999999</v>
      </c>
      <c r="H100">
        <v>9.9000003020963209E+37</v>
      </c>
      <c r="J100" s="2">
        <f>TREND(Calibration!$A$2:$A$4,Calibration!$B$2:$B$4,C100)</f>
        <v>424.40370376705192</v>
      </c>
      <c r="K100" s="2">
        <f>TREND(Calibration!$A$2:$A$4,Calibration!$C$2:$C$4,E100)</f>
        <v>749.03381092567133</v>
      </c>
      <c r="L100" s="2">
        <f>TREND(Calibration!$A$2:$A$4,Calibration!$D$2:$D$4,G100)</f>
        <v>613.19761057728238</v>
      </c>
    </row>
    <row r="101" spans="1:12" x14ac:dyDescent="0.25">
      <c r="A101">
        <v>495100</v>
      </c>
      <c r="B101">
        <v>15.039999959999999</v>
      </c>
      <c r="C101">
        <v>0.64209998000000001</v>
      </c>
      <c r="D101">
        <v>9.9000003020963209E+37</v>
      </c>
      <c r="E101">
        <v>1.98730004</v>
      </c>
      <c r="F101">
        <v>1188.5560302700001</v>
      </c>
      <c r="G101">
        <v>1.5995999599999999</v>
      </c>
      <c r="H101">
        <v>9.9000003020963209E+37</v>
      </c>
      <c r="J101" s="2">
        <f>TREND(Calibration!$A$2:$A$4,Calibration!$B$2:$B$4,C101)</f>
        <v>427.72383560700962</v>
      </c>
      <c r="K101" s="2">
        <f>TREND(Calibration!$A$2:$A$4,Calibration!$C$2:$C$4,E101)</f>
        <v>786.94943631752426</v>
      </c>
      <c r="L101" s="2">
        <f>TREND(Calibration!$A$2:$A$4,Calibration!$D$2:$D$4,G101)</f>
        <v>615.43211531786858</v>
      </c>
    </row>
    <row r="102" spans="1:12" x14ac:dyDescent="0.25">
      <c r="A102">
        <v>500100</v>
      </c>
      <c r="B102">
        <v>15.036000250000001</v>
      </c>
      <c r="C102">
        <v>0.64590000999999997</v>
      </c>
      <c r="D102">
        <v>944.88897704999999</v>
      </c>
      <c r="E102">
        <v>2.0337998900000001</v>
      </c>
      <c r="F102">
        <v>9.9000003020963209E+37</v>
      </c>
      <c r="G102">
        <v>1.6066000499999999</v>
      </c>
      <c r="H102">
        <v>1096.9790039100001</v>
      </c>
      <c r="J102" s="2">
        <f>TREND(Calibration!$A$2:$A$4,Calibration!$B$2:$B$4,C102)</f>
        <v>430.06023879807668</v>
      </c>
      <c r="K102" s="2">
        <f>TREND(Calibration!$A$2:$A$4,Calibration!$C$2:$C$4,E102)</f>
        <v>805.60625734821076</v>
      </c>
      <c r="L102" s="2">
        <f>TREND(Calibration!$A$2:$A$4,Calibration!$D$2:$D$4,G102)</f>
        <v>618.32876496388883</v>
      </c>
    </row>
    <row r="103" spans="1:12" x14ac:dyDescent="0.25">
      <c r="A103">
        <v>505101</v>
      </c>
      <c r="B103">
        <v>15.01599979</v>
      </c>
      <c r="C103">
        <v>0.63779998000000004</v>
      </c>
      <c r="D103">
        <v>9.9000003020963209E+37</v>
      </c>
      <c r="E103">
        <v>2.0796999899999999</v>
      </c>
      <c r="F103">
        <v>593.81500243999994</v>
      </c>
      <c r="G103">
        <v>1.5958000400000001</v>
      </c>
      <c r="H103">
        <v>9.9000003020963209E+37</v>
      </c>
      <c r="J103" s="2">
        <f>TREND(Calibration!$A$2:$A$4,Calibration!$B$2:$B$4,C103)</f>
        <v>425.08003181556882</v>
      </c>
      <c r="K103" s="2">
        <f>TREND(Calibration!$A$2:$A$4,Calibration!$C$2:$C$4,E103)</f>
        <v>824.02244473355961</v>
      </c>
      <c r="L103" s="2">
        <f>TREND(Calibration!$A$2:$A$4,Calibration!$D$2:$D$4,G103)</f>
        <v>613.85970168848598</v>
      </c>
    </row>
    <row r="104" spans="1:12" x14ac:dyDescent="0.25">
      <c r="A104">
        <v>510100</v>
      </c>
      <c r="B104">
        <v>15.01299953</v>
      </c>
      <c r="C104">
        <v>0.63450002999999999</v>
      </c>
      <c r="D104">
        <v>1091.31994629</v>
      </c>
      <c r="E104">
        <v>2.1623001099999999</v>
      </c>
      <c r="F104">
        <v>1035.7840576200001</v>
      </c>
      <c r="G104">
        <v>1.59909999</v>
      </c>
      <c r="H104">
        <v>9.9000003020963209E+37</v>
      </c>
      <c r="J104" s="2">
        <f>TREND(Calibration!$A$2:$A$4,Calibration!$B$2:$B$4,C104)</f>
        <v>423.05109685706532</v>
      </c>
      <c r="K104" s="2">
        <f>TREND(Calibration!$A$2:$A$4,Calibration!$C$2:$C$4,E104)</f>
        <v>857.16353348875407</v>
      </c>
      <c r="L104" s="2">
        <f>TREND(Calibration!$A$2:$A$4,Calibration!$D$2:$D$4,G104)</f>
        <v>615.22522684593173</v>
      </c>
    </row>
    <row r="105" spans="1:12" x14ac:dyDescent="0.25">
      <c r="A105">
        <v>515101</v>
      </c>
      <c r="B105">
        <v>15.01299953</v>
      </c>
      <c r="C105">
        <v>0.64209998000000001</v>
      </c>
      <c r="D105">
        <v>729.22100829999999</v>
      </c>
      <c r="E105">
        <v>2.01329994</v>
      </c>
      <c r="F105">
        <v>9.9000003020963209E+37</v>
      </c>
      <c r="G105">
        <v>1.59909999</v>
      </c>
      <c r="H105">
        <v>1173.5989990200001</v>
      </c>
      <c r="J105" s="2">
        <f>TREND(Calibration!$A$2:$A$4,Calibration!$B$2:$B$4,C105)</f>
        <v>427.72383560700962</v>
      </c>
      <c r="K105" s="2">
        <f>TREND(Calibration!$A$2:$A$4,Calibration!$C$2:$C$4,E105)</f>
        <v>797.38120074505991</v>
      </c>
      <c r="L105" s="2">
        <f>TREND(Calibration!$A$2:$A$4,Calibration!$D$2:$D$4,G105)</f>
        <v>615.22522684593173</v>
      </c>
    </row>
    <row r="106" spans="1:12" x14ac:dyDescent="0.25">
      <c r="A106">
        <v>520101</v>
      </c>
      <c r="B106">
        <v>14.961000439999999</v>
      </c>
      <c r="C106">
        <v>0.63349997999999996</v>
      </c>
      <c r="D106">
        <v>9.9000003020963209E+37</v>
      </c>
      <c r="E106">
        <v>1.9381999999999999</v>
      </c>
      <c r="F106">
        <v>426.13000488</v>
      </c>
      <c r="G106">
        <v>1.6007000199999999</v>
      </c>
      <c r="H106">
        <v>9.9000003020963209E+37</v>
      </c>
      <c r="J106" s="2">
        <f>TREND(Calibration!$A$2:$A$4,Calibration!$B$2:$B$4,C106)</f>
        <v>422.43622802412801</v>
      </c>
      <c r="K106" s="2">
        <f>TREND(Calibration!$A$2:$A$4,Calibration!$C$2:$C$4,E106)</f>
        <v>767.24935859943366</v>
      </c>
      <c r="L106" s="2">
        <f>TREND(Calibration!$A$2:$A$4,Calibration!$D$2:$D$4,G106)</f>
        <v>615.88732209515297</v>
      </c>
    </row>
    <row r="107" spans="1:12" x14ac:dyDescent="0.25">
      <c r="A107">
        <v>525100</v>
      </c>
      <c r="B107">
        <v>14.97000027</v>
      </c>
      <c r="C107">
        <v>0.63290000000000002</v>
      </c>
      <c r="D107">
        <v>1135.8790283200001</v>
      </c>
      <c r="E107">
        <v>1.94949996</v>
      </c>
      <c r="F107">
        <v>923.98901366999996</v>
      </c>
      <c r="G107">
        <v>1.59200001</v>
      </c>
      <c r="H107">
        <v>9.9000003020963209E+37</v>
      </c>
      <c r="J107" s="2">
        <f>TREND(Calibration!$A$2:$A$4,Calibration!$B$2:$B$4,C107)</f>
        <v>422.06733746627026</v>
      </c>
      <c r="K107" s="2">
        <f>TREND(Calibration!$A$2:$A$4,Calibration!$C$2:$C$4,E107)</f>
        <v>771.78316529717392</v>
      </c>
      <c r="L107" s="2">
        <f>TREND(Calibration!$A$2:$A$4,Calibration!$D$2:$D$4,G107)</f>
        <v>612.28724254090844</v>
      </c>
    </row>
    <row r="108" spans="1:12" x14ac:dyDescent="0.25">
      <c r="A108">
        <v>530100</v>
      </c>
      <c r="B108">
        <v>14.9829998</v>
      </c>
      <c r="C108">
        <v>0.63669997</v>
      </c>
      <c r="D108">
        <v>650.67901611000002</v>
      </c>
      <c r="E108">
        <v>2.03600001</v>
      </c>
      <c r="F108">
        <v>9.9000003020963209E+37</v>
      </c>
      <c r="G108">
        <v>1.6017999599999999</v>
      </c>
      <c r="H108">
        <v>1143.31799316</v>
      </c>
      <c r="J108" s="2">
        <f>TREND(Calibration!$A$2:$A$4,Calibration!$B$2:$B$4,C108)</f>
        <v>424.40370376705192</v>
      </c>
      <c r="K108" s="2">
        <f>TREND(Calibration!$A$2:$A$4,Calibration!$C$2:$C$4,E108)</f>
        <v>806.48899664921998</v>
      </c>
      <c r="L108" s="2">
        <f>TREND(Calibration!$A$2:$A$4,Calibration!$D$2:$D$4,G108)</f>
        <v>616.34247921622477</v>
      </c>
    </row>
    <row r="109" spans="1:12" x14ac:dyDescent="0.25">
      <c r="A109">
        <v>535113</v>
      </c>
      <c r="B109">
        <v>14.928000450000001</v>
      </c>
      <c r="C109">
        <v>0.63400000000000001</v>
      </c>
      <c r="D109">
        <v>1314.0100097699999</v>
      </c>
      <c r="E109">
        <v>1.8954999400000001</v>
      </c>
      <c r="F109">
        <v>1079.20996094</v>
      </c>
      <c r="G109">
        <v>1.5915000399999999</v>
      </c>
      <c r="H109">
        <v>9.9000003020963209E+37</v>
      </c>
      <c r="J109" s="2">
        <f>TREND(Calibration!$A$2:$A$4,Calibration!$B$2:$B$4,C109)</f>
        <v>422.74365936640623</v>
      </c>
      <c r="K109" s="2">
        <f>TREND(Calibration!$A$2:$A$4,Calibration!$C$2:$C$4,E109)</f>
        <v>750.11710166915168</v>
      </c>
      <c r="L109" s="2">
        <f>TREND(Calibration!$A$2:$A$4,Calibration!$D$2:$D$4,G109)</f>
        <v>612.08035406897147</v>
      </c>
    </row>
    <row r="110" spans="1:12" x14ac:dyDescent="0.25">
      <c r="A110">
        <v>540101</v>
      </c>
      <c r="B110">
        <v>14.84000015</v>
      </c>
      <c r="C110">
        <v>0.62699996999999996</v>
      </c>
      <c r="D110">
        <v>1310.7619628899999</v>
      </c>
      <c r="E110">
        <v>1.79779994</v>
      </c>
      <c r="F110">
        <v>881.79602050999995</v>
      </c>
      <c r="G110">
        <v>1.5887999500000001</v>
      </c>
      <c r="H110">
        <v>9.9000003020963209E+37</v>
      </c>
      <c r="J110" s="2">
        <f>TREND(Calibration!$A$2:$A$4,Calibration!$B$2:$B$4,C110)</f>
        <v>418.43977428403434</v>
      </c>
      <c r="K110" s="2">
        <f>TREND(Calibration!$A$2:$A$4,Calibration!$C$2:$C$4,E110)</f>
        <v>710.91758995678958</v>
      </c>
      <c r="L110" s="2">
        <f>TREND(Calibration!$A$2:$A$4,Calibration!$D$2:$D$4,G110)</f>
        <v>610.96305204246585</v>
      </c>
    </row>
    <row r="111" spans="1:12" x14ac:dyDescent="0.25">
      <c r="A111">
        <v>545101</v>
      </c>
      <c r="B111">
        <v>14.821000099999999</v>
      </c>
      <c r="C111">
        <v>0.62429999999999997</v>
      </c>
      <c r="D111">
        <v>613.67401123000002</v>
      </c>
      <c r="E111">
        <v>1.91550004</v>
      </c>
      <c r="F111">
        <v>9.9000003020963209E+37</v>
      </c>
      <c r="G111">
        <v>1.5887999500000001</v>
      </c>
      <c r="H111">
        <v>1280.04296875</v>
      </c>
      <c r="J111" s="2">
        <f>TREND(Calibration!$A$2:$A$4,Calibration!$B$2:$B$4,C111)</f>
        <v>416.77972988338865</v>
      </c>
      <c r="K111" s="2">
        <f>TREND(Calibration!$A$2:$A$4,Calibration!$C$2:$C$4,E111)</f>
        <v>758.1416068298314</v>
      </c>
      <c r="L111" s="2">
        <f>TREND(Calibration!$A$2:$A$4,Calibration!$D$2:$D$4,G111)</f>
        <v>610.96305204246585</v>
      </c>
    </row>
    <row r="112" spans="1:12" x14ac:dyDescent="0.25">
      <c r="A112">
        <v>550100</v>
      </c>
      <c r="B112">
        <v>14.690999980000001</v>
      </c>
      <c r="C112">
        <v>0.63080000999999997</v>
      </c>
      <c r="D112">
        <v>780.25701904000005</v>
      </c>
      <c r="E112">
        <v>1.8512999999999999</v>
      </c>
      <c r="F112">
        <v>9.9000003020963209E+37</v>
      </c>
      <c r="G112">
        <v>1.58449996</v>
      </c>
      <c r="H112">
        <v>1330.16503906</v>
      </c>
      <c r="J112" s="2">
        <f>TREND(Calibration!$A$2:$A$4,Calibration!$B$2:$B$4,C112)</f>
        <v>420.77618362348238</v>
      </c>
      <c r="K112" s="2">
        <f>TREND(Calibration!$A$2:$A$4,Calibration!$C$2:$C$4,E112)</f>
        <v>732.38305800778312</v>
      </c>
      <c r="L112" s="2">
        <f>TREND(Calibration!$A$2:$A$4,Calibration!$D$2:$D$4,G112)</f>
        <v>609.18370856096908</v>
      </c>
    </row>
    <row r="113" spans="1:12" x14ac:dyDescent="0.25">
      <c r="A113">
        <v>555101</v>
      </c>
      <c r="B113">
        <v>14.53499985</v>
      </c>
      <c r="C113">
        <v>0.62970000999999998</v>
      </c>
      <c r="D113">
        <v>9.9000003020963209E+37</v>
      </c>
      <c r="E113">
        <v>1.90629995</v>
      </c>
      <c r="F113">
        <v>564.69201659999999</v>
      </c>
      <c r="G113">
        <v>1.5801999600000001</v>
      </c>
      <c r="H113">
        <v>9.9000003020963209E+37</v>
      </c>
      <c r="J113" s="2">
        <f>TREND(Calibration!$A$2:$A$4,Calibration!$B$2:$B$4,C113)</f>
        <v>420.09986172334635</v>
      </c>
      <c r="K113" s="2">
        <f>TREND(Calibration!$A$2:$A$4,Calibration!$C$2:$C$4,E113)</f>
        <v>754.45031680209559</v>
      </c>
      <c r="L113" s="2">
        <f>TREND(Calibration!$A$2:$A$4,Calibration!$D$2:$D$4,G113)</f>
        <v>607.40436094145468</v>
      </c>
    </row>
    <row r="114" spans="1:12" x14ac:dyDescent="0.25">
      <c r="A114">
        <v>560102</v>
      </c>
      <c r="B114">
        <v>14.522999759999999</v>
      </c>
      <c r="C114">
        <v>0.62970000999999998</v>
      </c>
      <c r="D114">
        <v>752.76098633000004</v>
      </c>
      <c r="E114">
        <v>1.85940003</v>
      </c>
      <c r="F114">
        <v>920.83001708999996</v>
      </c>
      <c r="G114">
        <v>1.58449996</v>
      </c>
      <c r="H114">
        <v>9.9000003020963209E+37</v>
      </c>
      <c r="J114" s="2">
        <f>TREND(Calibration!$A$2:$A$4,Calibration!$B$2:$B$4,C114)</f>
        <v>420.09986172334635</v>
      </c>
      <c r="K114" s="2">
        <f>TREND(Calibration!$A$2:$A$4,Calibration!$C$2:$C$4,E114)</f>
        <v>735.63297838501433</v>
      </c>
      <c r="L114" s="2">
        <f>TREND(Calibration!$A$2:$A$4,Calibration!$D$2:$D$4,G114)</f>
        <v>609.18370856096908</v>
      </c>
    </row>
    <row r="115" spans="1:12" x14ac:dyDescent="0.25">
      <c r="A115">
        <v>565101</v>
      </c>
      <c r="B115">
        <v>14.458000180000001</v>
      </c>
      <c r="C115">
        <v>0.63239997999999997</v>
      </c>
      <c r="D115">
        <v>1088.5600585899999</v>
      </c>
      <c r="E115">
        <v>1.8896000399999999</v>
      </c>
      <c r="F115">
        <v>1088.375</v>
      </c>
      <c r="G115">
        <v>1.58560002</v>
      </c>
      <c r="H115">
        <v>9.9000003020963209E+37</v>
      </c>
      <c r="J115" s="2">
        <f>TREND(Calibration!$A$2:$A$4,Calibration!$B$2:$B$4,C115)</f>
        <v>421.75990612399204</v>
      </c>
      <c r="K115" s="2">
        <f>TREND(Calibration!$A$2:$A$4,Calibration!$C$2:$C$4,E115)</f>
        <v>747.74992460516216</v>
      </c>
      <c r="L115" s="2">
        <f>TREND(Calibration!$A$2:$A$4,Calibration!$D$2:$D$4,G115)</f>
        <v>609.63891533825347</v>
      </c>
    </row>
    <row r="116" spans="1:12" x14ac:dyDescent="0.25">
      <c r="A116">
        <v>570103</v>
      </c>
      <c r="B116">
        <v>14.399000170000001</v>
      </c>
      <c r="C116">
        <v>0.62970000999999998</v>
      </c>
      <c r="D116">
        <v>1110.2010498</v>
      </c>
      <c r="E116">
        <v>1.91610003</v>
      </c>
      <c r="F116">
        <v>626.99902343999997</v>
      </c>
      <c r="G116">
        <v>1.57959998</v>
      </c>
      <c r="H116">
        <v>9.9000003020963209E+37</v>
      </c>
      <c r="J116" s="2">
        <f>TREND(Calibration!$A$2:$A$4,Calibration!$B$2:$B$4,C116)</f>
        <v>420.09986172334635</v>
      </c>
      <c r="K116" s="2">
        <f>TREND(Calibration!$A$2:$A$4,Calibration!$C$2:$C$4,E116)</f>
        <v>758.3823367687495</v>
      </c>
      <c r="L116" s="2">
        <f>TREND(Calibration!$A$2:$A$4,Calibration!$D$2:$D$4,G116)</f>
        <v>607.15608815430198</v>
      </c>
    </row>
    <row r="117" spans="1:12" x14ac:dyDescent="0.25">
      <c r="A117">
        <v>575114</v>
      </c>
      <c r="B117">
        <v>14.461000439999999</v>
      </c>
      <c r="C117">
        <v>0.63510001000000005</v>
      </c>
      <c r="D117">
        <v>571.69000243999994</v>
      </c>
      <c r="E117">
        <v>1.94790006</v>
      </c>
      <c r="F117">
        <v>9.9000003020963209E+37</v>
      </c>
      <c r="G117">
        <v>1.57959998</v>
      </c>
      <c r="H117">
        <v>852.92199706999997</v>
      </c>
      <c r="J117" s="2">
        <f>TREND(Calibration!$A$2:$A$4,Calibration!$B$2:$B$4,C117)</f>
        <v>423.41998741492318</v>
      </c>
      <c r="K117" s="2">
        <f>TREND(Calibration!$A$2:$A$4,Calibration!$C$2:$C$4,E117)</f>
        <v>771.14124821643077</v>
      </c>
      <c r="L117" s="2">
        <f>TREND(Calibration!$A$2:$A$4,Calibration!$D$2:$D$4,G117)</f>
        <v>607.15608815430198</v>
      </c>
    </row>
    <row r="118" spans="1:12" x14ac:dyDescent="0.25">
      <c r="A118">
        <v>580102</v>
      </c>
      <c r="B118">
        <v>14.414999959999999</v>
      </c>
      <c r="C118">
        <v>0.63349997999999996</v>
      </c>
      <c r="D118">
        <v>955.88397216999999</v>
      </c>
      <c r="E118">
        <v>2.0067999400000001</v>
      </c>
      <c r="F118">
        <v>9.9000003020963209E+37</v>
      </c>
      <c r="G118">
        <v>1.5822999499999999</v>
      </c>
      <c r="H118">
        <v>9.9000003020963209E+37</v>
      </c>
      <c r="J118" s="2">
        <f>TREND(Calibration!$A$2:$A$4,Calibration!$B$2:$B$4,C118)</f>
        <v>422.43622802412801</v>
      </c>
      <c r="K118" s="2">
        <f>TREND(Calibration!$A$2:$A$4,Calibration!$C$2:$C$4,E118)</f>
        <v>794.77324960759472</v>
      </c>
      <c r="L118" s="2">
        <f>TREND(Calibration!$A$2:$A$4,Calibration!$D$2:$D$4,G118)</f>
        <v>608.27334052459514</v>
      </c>
    </row>
    <row r="119" spans="1:12" x14ac:dyDescent="0.25">
      <c r="A119">
        <v>585103</v>
      </c>
      <c r="B119">
        <v>14.350999829999999</v>
      </c>
      <c r="C119">
        <v>0.62910001999999998</v>
      </c>
      <c r="D119">
        <v>1354.1469726600001</v>
      </c>
      <c r="E119">
        <v>2.0387000999999998</v>
      </c>
      <c r="F119">
        <v>1294.67004395</v>
      </c>
      <c r="G119">
        <v>1.59200001</v>
      </c>
      <c r="H119">
        <v>9.9000003020963209E+37</v>
      </c>
      <c r="J119" s="2">
        <f>TREND(Calibration!$A$2:$A$4,Calibration!$B$2:$B$4,C119)</f>
        <v>419.73096501710762</v>
      </c>
      <c r="K119" s="2">
        <f>TREND(Calibration!$A$2:$A$4,Calibration!$C$2:$C$4,E119)</f>
        <v>807.5723355394905</v>
      </c>
      <c r="L119" s="2">
        <f>TREND(Calibration!$A$2:$A$4,Calibration!$D$2:$D$4,G119)</f>
        <v>612.28724254090844</v>
      </c>
    </row>
    <row r="120" spans="1:12" x14ac:dyDescent="0.25">
      <c r="A120">
        <v>590102</v>
      </c>
      <c r="B120">
        <v>14.33100033</v>
      </c>
      <c r="C120">
        <v>0.63239997999999997</v>
      </c>
      <c r="D120">
        <v>571.12799071999996</v>
      </c>
      <c r="E120">
        <v>1.83669996</v>
      </c>
      <c r="F120">
        <v>9.9000003020963209E+37</v>
      </c>
      <c r="G120">
        <v>1.58609998</v>
      </c>
      <c r="H120">
        <v>1226.4720459</v>
      </c>
      <c r="J120" s="2">
        <f>TREND(Calibration!$A$2:$A$4,Calibration!$B$2:$B$4,C120)</f>
        <v>421.75990612399204</v>
      </c>
      <c r="K120" s="2">
        <f>TREND(Calibration!$A$2:$A$4,Calibration!$C$2:$C$4,E120)</f>
        <v>726.52518248085426</v>
      </c>
      <c r="L120" s="2">
        <f>TREND(Calibration!$A$2:$A$4,Calibration!$D$2:$D$4,G120)</f>
        <v>609.84579967217269</v>
      </c>
    </row>
    <row r="121" spans="1:12" x14ac:dyDescent="0.25">
      <c r="A121">
        <v>595102</v>
      </c>
      <c r="B121">
        <v>14.288999560000001</v>
      </c>
      <c r="C121">
        <v>0.63510001000000005</v>
      </c>
      <c r="D121">
        <v>514.53900146000001</v>
      </c>
      <c r="E121">
        <v>1.8961000400000001</v>
      </c>
      <c r="F121">
        <v>9.9000003020963209E+37</v>
      </c>
      <c r="G121">
        <v>1.5829000499999999</v>
      </c>
      <c r="H121">
        <v>9.9000003020963209E+37</v>
      </c>
      <c r="J121" s="2">
        <f>TREND(Calibration!$A$2:$A$4,Calibration!$B$2:$B$4,C121)</f>
        <v>423.41998741492318</v>
      </c>
      <c r="K121" s="2">
        <f>TREND(Calibration!$A$2:$A$4,Calibration!$C$2:$C$4,E121)</f>
        <v>750.35787574262747</v>
      </c>
      <c r="L121" s="2">
        <f>TREND(Calibration!$A$2:$A$4,Calibration!$D$2:$D$4,G121)</f>
        <v>608.52166296796031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14.24699974</v>
      </c>
      <c r="C2">
        <v>0.63349997999999996</v>
      </c>
      <c r="D2">
        <v>941.82397461000005</v>
      </c>
      <c r="E2">
        <v>1.9490000000000001</v>
      </c>
      <c r="F2">
        <v>9.9000003020963209E+37</v>
      </c>
      <c r="G2">
        <v>1.5785000300000001</v>
      </c>
      <c r="H2">
        <v>9.9000003020963209E+37</v>
      </c>
      <c r="J2" s="2">
        <f>TREND(Calibration!$A$2:$A$4,Calibration!$B$2:$B$4,C2)</f>
        <v>422.43622802412801</v>
      </c>
      <c r="K2" s="2">
        <f>TREND(Calibration!$A$2:$A$4,Calibration!$C$2:$C$4,E2)</f>
        <v>771.58256972014522</v>
      </c>
      <c r="L2" s="2">
        <f>TREND(Calibration!$A$2:$A$4,Calibration!$D$2:$D$4,G2)</f>
        <v>606.70092689521255</v>
      </c>
      <c r="N2" s="2">
        <f>AVERAGE(J2:J265)</f>
        <v>424.61712134403348</v>
      </c>
    </row>
    <row r="3" spans="1:14" x14ac:dyDescent="0.25">
      <c r="A3">
        <v>5078</v>
      </c>
      <c r="B3">
        <v>14.260000229999999</v>
      </c>
      <c r="C3">
        <v>0.62860000000000005</v>
      </c>
      <c r="D3">
        <v>682.46502685999997</v>
      </c>
      <c r="E3">
        <v>1.88849998</v>
      </c>
      <c r="F3">
        <v>9.9000003020963209E+37</v>
      </c>
      <c r="G3">
        <v>1.5742000300000001</v>
      </c>
      <c r="H3">
        <v>9.9000003020963209E+37</v>
      </c>
      <c r="J3" s="2">
        <f>TREND(Calibration!$A$2:$A$4,Calibration!$B$2:$B$4,C3)</f>
        <v>419.42353367482946</v>
      </c>
      <c r="K3" s="2">
        <f>TREND(Calibration!$A$2:$A$4,Calibration!$C$2:$C$4,E3)</f>
        <v>747.30855495465755</v>
      </c>
      <c r="L3" s="2">
        <f>TREND(Calibration!$A$2:$A$4,Calibration!$D$2:$D$4,G3)</f>
        <v>604.92157927569815</v>
      </c>
    </row>
    <row r="4" spans="1:14" x14ac:dyDescent="0.25">
      <c r="A4">
        <v>10083</v>
      </c>
      <c r="B4">
        <v>14.230999949999999</v>
      </c>
      <c r="C4">
        <v>0.63400000000000001</v>
      </c>
      <c r="D4">
        <v>765.80603026999995</v>
      </c>
      <c r="E4">
        <v>1.8032000100000001</v>
      </c>
      <c r="F4">
        <v>1092.8830566399999</v>
      </c>
      <c r="G4">
        <v>1.56830001</v>
      </c>
      <c r="H4">
        <v>9.9000003020963209E+37</v>
      </c>
      <c r="J4" s="2">
        <f>TREND(Calibration!$A$2:$A$4,Calibration!$B$2:$B$4,C4)</f>
        <v>422.74365936640623</v>
      </c>
      <c r="K4" s="2">
        <f>TREND(Calibration!$A$2:$A$4,Calibration!$C$2:$C$4,E4)</f>
        <v>713.08422360277302</v>
      </c>
      <c r="L4" s="2">
        <f>TREND(Calibration!$A$2:$A$4,Calibration!$D$2:$D$4,G4)</f>
        <v>602.48014054498003</v>
      </c>
    </row>
    <row r="5" spans="1:14" x14ac:dyDescent="0.25">
      <c r="A5">
        <v>15079</v>
      </c>
      <c r="B5">
        <v>14.182000159999999</v>
      </c>
      <c r="C5">
        <v>0.63990002999999995</v>
      </c>
      <c r="D5">
        <v>658.94396973000005</v>
      </c>
      <c r="E5">
        <v>1.2345000500000001</v>
      </c>
      <c r="F5">
        <v>795.31298828000001</v>
      </c>
      <c r="G5">
        <v>1.5811999999999999</v>
      </c>
      <c r="H5">
        <v>9.9000003020963209E+37</v>
      </c>
      <c r="J5" s="2">
        <f>TREND(Calibration!$A$2:$A$4,Calibration!$B$2:$B$4,C5)</f>
        <v>426.37122254864209</v>
      </c>
      <c r="K5" s="2">
        <f>TREND(Calibration!$A$2:$A$4,Calibration!$C$2:$C$4,E5)</f>
        <v>484.90857628609143</v>
      </c>
      <c r="L5" s="2">
        <f>TREND(Calibration!$A$2:$A$4,Calibration!$D$2:$D$4,G5)</f>
        <v>607.81817926550559</v>
      </c>
    </row>
    <row r="6" spans="1:14" x14ac:dyDescent="0.25">
      <c r="A6">
        <v>20081</v>
      </c>
      <c r="B6">
        <v>14.18500042</v>
      </c>
      <c r="C6">
        <v>0.64050001000000001</v>
      </c>
      <c r="D6">
        <v>535.90002441000001</v>
      </c>
      <c r="E6">
        <v>1.7071000300000001</v>
      </c>
      <c r="F6">
        <v>9.9000003020963209E+37</v>
      </c>
      <c r="G6">
        <v>1.60549998</v>
      </c>
      <c r="H6">
        <v>1144.9010009799999</v>
      </c>
      <c r="J6" s="2">
        <f>TREND(Calibration!$A$2:$A$4,Calibration!$B$2:$B$4,C6)</f>
        <v>426.74011310649996</v>
      </c>
      <c r="K6" s="2">
        <f>TREND(Calibration!$A$2:$A$4,Calibration!$C$2:$C$4,E6)</f>
        <v>674.52667711794447</v>
      </c>
      <c r="L6" s="2">
        <f>TREND(Calibration!$A$2:$A$4,Calibration!$D$2:$D$4,G6)</f>
        <v>617.8735540485867</v>
      </c>
    </row>
    <row r="7" spans="1:14" x14ac:dyDescent="0.25">
      <c r="A7">
        <v>25086</v>
      </c>
      <c r="B7">
        <v>14.10999966</v>
      </c>
      <c r="C7">
        <v>0.63559997000000001</v>
      </c>
      <c r="D7">
        <v>9.9000003020963209E+37</v>
      </c>
      <c r="E7">
        <v>1.6703000100000001</v>
      </c>
      <c r="F7">
        <v>968.87597656000003</v>
      </c>
      <c r="G7">
        <v>1.6119999899999999</v>
      </c>
      <c r="H7">
        <v>9.9000003020963209E+37</v>
      </c>
      <c r="J7" s="2">
        <f>TREND(Calibration!$A$2:$A$4,Calibration!$B$2:$B$4,C7)</f>
        <v>423.72738186691589</v>
      </c>
      <c r="K7" s="2">
        <f>TREND(Calibration!$A$2:$A$4,Calibration!$C$2:$C$4,E7)</f>
        <v>659.76165342290699</v>
      </c>
      <c r="L7" s="2">
        <f>TREND(Calibration!$A$2:$A$4,Calibration!$D$2:$D$4,G7)</f>
        <v>620.56326970447503</v>
      </c>
    </row>
    <row r="8" spans="1:14" x14ac:dyDescent="0.25">
      <c r="A8">
        <v>30082</v>
      </c>
      <c r="B8">
        <v>14.149000170000001</v>
      </c>
      <c r="C8">
        <v>0.63829999999999998</v>
      </c>
      <c r="D8">
        <v>221.96000670999999</v>
      </c>
      <c r="E8">
        <v>1.64230001</v>
      </c>
      <c r="F8">
        <v>9.9000003020963209E+37</v>
      </c>
      <c r="G8">
        <v>1.5872000500000001</v>
      </c>
      <c r="H8">
        <v>1214.6030273399999</v>
      </c>
      <c r="J8" s="2">
        <f>TREND(Calibration!$A$2:$A$4,Calibration!$B$2:$B$4,C8)</f>
        <v>425.38746315784698</v>
      </c>
      <c r="K8" s="2">
        <f>TREND(Calibration!$A$2:$A$4,Calibration!$C$2:$C$4,E8)</f>
        <v>648.52740236921068</v>
      </c>
      <c r="L8" s="2">
        <f>TREND(Calibration!$A$2:$A$4,Calibration!$D$2:$D$4,G8)</f>
        <v>610.30101058747482</v>
      </c>
    </row>
    <row r="9" spans="1:14" x14ac:dyDescent="0.25">
      <c r="A9">
        <v>35083</v>
      </c>
      <c r="B9">
        <v>14.11200047</v>
      </c>
      <c r="C9">
        <v>0.63080000999999997</v>
      </c>
      <c r="D9">
        <v>9.9000003020963209E+37</v>
      </c>
      <c r="E9">
        <v>1.70220006</v>
      </c>
      <c r="F9">
        <v>981.28601074000005</v>
      </c>
      <c r="G9">
        <v>1.5893000399999999</v>
      </c>
      <c r="H9">
        <v>9.9000003020963209E+37</v>
      </c>
      <c r="J9" s="2">
        <f>TREND(Calibration!$A$2:$A$4,Calibration!$B$2:$B$4,C9)</f>
        <v>420.77618362348238</v>
      </c>
      <c r="K9" s="2">
        <f>TREND(Calibration!$A$2:$A$4,Calibration!$C$2:$C$4,E9)</f>
        <v>672.56069522024518</v>
      </c>
      <c r="L9" s="2">
        <f>TREND(Calibration!$A$2:$A$4,Calibration!$D$2:$D$4,G9)</f>
        <v>611.16999017061528</v>
      </c>
    </row>
    <row r="10" spans="1:14" x14ac:dyDescent="0.25">
      <c r="A10">
        <v>40083</v>
      </c>
      <c r="B10">
        <v>14.088000299999999</v>
      </c>
      <c r="C10">
        <v>0.63020003000000002</v>
      </c>
      <c r="D10">
        <v>797.28497314000003</v>
      </c>
      <c r="E10">
        <v>1.6898000200000001</v>
      </c>
      <c r="F10">
        <v>711.74102783000001</v>
      </c>
      <c r="G10">
        <v>1.6007000199999999</v>
      </c>
      <c r="H10">
        <v>9.9000003020963209E+37</v>
      </c>
      <c r="J10" s="2">
        <f>TREND(Calibration!$A$2:$A$4,Calibration!$B$2:$B$4,C10)</f>
        <v>420.40729306562457</v>
      </c>
      <c r="K10" s="2">
        <f>TREND(Calibration!$A$2:$A$4,Calibration!$C$2:$C$4,E10)</f>
        <v>667.58551084753526</v>
      </c>
      <c r="L10" s="2">
        <f>TREND(Calibration!$A$2:$A$4,Calibration!$D$2:$D$4,G10)</f>
        <v>615.88732209515297</v>
      </c>
    </row>
    <row r="11" spans="1:14" x14ac:dyDescent="0.25">
      <c r="A11">
        <v>45083</v>
      </c>
      <c r="B11">
        <v>14.09300041</v>
      </c>
      <c r="C11">
        <v>0.63450002999999999</v>
      </c>
      <c r="D11">
        <v>931.31097411999997</v>
      </c>
      <c r="E11">
        <v>1.74489999</v>
      </c>
      <c r="F11">
        <v>668.88299560999997</v>
      </c>
      <c r="G11">
        <v>1.5946999799999999</v>
      </c>
      <c r="H11">
        <v>9.9000003020963209E+37</v>
      </c>
      <c r="J11" s="2">
        <f>TREND(Calibration!$A$2:$A$4,Calibration!$B$2:$B$4,C11)</f>
        <v>423.05109685706532</v>
      </c>
      <c r="K11" s="2">
        <f>TREND(Calibration!$A$2:$A$4,Calibration!$C$2:$C$4,E11)</f>
        <v>689.69289999150442</v>
      </c>
      <c r="L11" s="2">
        <f>TREND(Calibration!$A$2:$A$4,Calibration!$D$2:$D$4,G11)</f>
        <v>613.40449491120148</v>
      </c>
    </row>
    <row r="12" spans="1:14" x14ac:dyDescent="0.25">
      <c r="A12">
        <v>50084</v>
      </c>
      <c r="B12">
        <v>14.079999920000001</v>
      </c>
      <c r="C12">
        <v>0.63080000999999997</v>
      </c>
      <c r="D12">
        <v>1318.8520507799999</v>
      </c>
      <c r="E12">
        <v>1.74109995</v>
      </c>
      <c r="F12">
        <v>505.05801392000001</v>
      </c>
      <c r="G12">
        <v>1.58389997</v>
      </c>
      <c r="H12">
        <v>9.9000003020963209E+37</v>
      </c>
      <c r="J12" s="2">
        <f>TREND(Calibration!$A$2:$A$4,Calibration!$B$2:$B$4,C12)</f>
        <v>420.77618362348238</v>
      </c>
      <c r="K12" s="2">
        <f>TREND(Calibration!$A$2:$A$4,Calibration!$C$2:$C$4,E12)</f>
        <v>688.16823558528699</v>
      </c>
      <c r="L12" s="2">
        <f>TREND(Calibration!$A$2:$A$4,Calibration!$D$2:$D$4,G12)</f>
        <v>608.93543163579875</v>
      </c>
    </row>
    <row r="13" spans="1:14" x14ac:dyDescent="0.25">
      <c r="A13">
        <v>55084</v>
      </c>
      <c r="B13">
        <v>14.06700039</v>
      </c>
      <c r="C13">
        <v>0.62809998</v>
      </c>
      <c r="D13">
        <v>1147.1899414100001</v>
      </c>
      <c r="E13">
        <v>1.7151999499999999</v>
      </c>
      <c r="F13">
        <v>335.06500244</v>
      </c>
      <c r="G13">
        <v>1.5829000499999999</v>
      </c>
      <c r="H13">
        <v>9.9000003020963209E+37</v>
      </c>
      <c r="J13" s="2">
        <f>TREND(Calibration!$A$2:$A$4,Calibration!$B$2:$B$4,C13)</f>
        <v>419.11610233255124</v>
      </c>
      <c r="K13" s="2">
        <f>TREND(Calibration!$A$2:$A$4,Calibration!$C$2:$C$4,E13)</f>
        <v>677.77655336061787</v>
      </c>
      <c r="L13" s="2">
        <f>TREND(Calibration!$A$2:$A$4,Calibration!$D$2:$D$4,G13)</f>
        <v>608.52166296796031</v>
      </c>
    </row>
    <row r="14" spans="1:14" x14ac:dyDescent="0.25">
      <c r="A14">
        <v>60084</v>
      </c>
      <c r="B14">
        <v>14.09599972</v>
      </c>
      <c r="C14">
        <v>0.62269998000000004</v>
      </c>
      <c r="D14">
        <v>793.89099121000004</v>
      </c>
      <c r="E14">
        <v>1.7287000400000001</v>
      </c>
      <c r="F14">
        <v>554.57800293000003</v>
      </c>
      <c r="G14">
        <v>1.5834000100000001</v>
      </c>
      <c r="H14">
        <v>9.9000003020963209E+37</v>
      </c>
      <c r="J14" s="2">
        <f>TREND(Calibration!$A$2:$A$4,Calibration!$B$2:$B$4,C14)</f>
        <v>415.79597664097452</v>
      </c>
      <c r="K14" s="2">
        <f>TREND(Calibration!$A$2:$A$4,Calibration!$C$2:$C$4,E14)</f>
        <v>683.19310337159993</v>
      </c>
      <c r="L14" s="2">
        <f>TREND(Calibration!$A$2:$A$4,Calibration!$D$2:$D$4,G14)</f>
        <v>608.72854730187964</v>
      </c>
    </row>
    <row r="15" spans="1:14" x14ac:dyDescent="0.25">
      <c r="A15">
        <v>65085</v>
      </c>
      <c r="B15">
        <v>14.14000034</v>
      </c>
      <c r="C15">
        <v>0.63020003000000002</v>
      </c>
      <c r="D15">
        <v>526.08398437000005</v>
      </c>
      <c r="E15">
        <v>1.72109997</v>
      </c>
      <c r="F15">
        <v>9.9000003020963209E+37</v>
      </c>
      <c r="G15">
        <v>1.5872000500000001</v>
      </c>
      <c r="H15">
        <v>9.9000003020963209E+37</v>
      </c>
      <c r="J15" s="2">
        <f>TREND(Calibration!$A$2:$A$4,Calibration!$B$2:$B$4,C15)</f>
        <v>420.40729306562457</v>
      </c>
      <c r="K15" s="2">
        <f>TREND(Calibration!$A$2:$A$4,Calibration!$C$2:$C$4,E15)</f>
        <v>680.14377857139755</v>
      </c>
      <c r="L15" s="2">
        <f>TREND(Calibration!$A$2:$A$4,Calibration!$D$2:$D$4,G15)</f>
        <v>610.30101058747482</v>
      </c>
    </row>
    <row r="16" spans="1:14" x14ac:dyDescent="0.25">
      <c r="A16">
        <v>70086</v>
      </c>
      <c r="B16">
        <v>14.14000034</v>
      </c>
      <c r="C16">
        <v>0.63129997000000004</v>
      </c>
      <c r="D16">
        <v>869.78698729999996</v>
      </c>
      <c r="E16">
        <v>1.6648999499999999</v>
      </c>
      <c r="F16">
        <v>1116.52697754</v>
      </c>
      <c r="G16">
        <v>1.59099996</v>
      </c>
      <c r="H16">
        <v>9.9000003020963209E+37</v>
      </c>
      <c r="J16" s="2">
        <f>TREND(Calibration!$A$2:$A$4,Calibration!$B$2:$B$4,C16)</f>
        <v>421.08357807547515</v>
      </c>
      <c r="K16" s="2">
        <f>TREND(Calibration!$A$2:$A$4,Calibration!$C$2:$C$4,E16)</f>
        <v>657.59502378915613</v>
      </c>
      <c r="L16" s="2">
        <f>TREND(Calibration!$A$2:$A$4,Calibration!$D$2:$D$4,G16)</f>
        <v>611.87342007883979</v>
      </c>
    </row>
    <row r="17" spans="1:12" x14ac:dyDescent="0.25">
      <c r="A17">
        <v>75085</v>
      </c>
      <c r="B17">
        <v>14.085000040000001</v>
      </c>
      <c r="C17">
        <v>0.62639999000000002</v>
      </c>
      <c r="D17">
        <v>9.9000003020963209E+37</v>
      </c>
      <c r="E17">
        <v>1.6886999600000001</v>
      </c>
      <c r="F17">
        <v>906.13299560999997</v>
      </c>
      <c r="G17">
        <v>1.59909999</v>
      </c>
      <c r="H17">
        <v>9.9000003020963209E+37</v>
      </c>
      <c r="J17" s="2">
        <f>TREND(Calibration!$A$2:$A$4,Calibration!$B$2:$B$4,C17)</f>
        <v>418.07088372617653</v>
      </c>
      <c r="K17" s="2">
        <f>TREND(Calibration!$A$2:$A$4,Calibration!$C$2:$C$4,E17)</f>
        <v>667.14414119703065</v>
      </c>
      <c r="L17" s="2">
        <f>TREND(Calibration!$A$2:$A$4,Calibration!$D$2:$D$4,G17)</f>
        <v>615.22522684593173</v>
      </c>
    </row>
    <row r="18" spans="1:12" x14ac:dyDescent="0.25">
      <c r="A18">
        <v>80086</v>
      </c>
      <c r="B18">
        <v>14.05500031</v>
      </c>
      <c r="C18">
        <v>0.63239997999999997</v>
      </c>
      <c r="D18">
        <v>584.44897461000005</v>
      </c>
      <c r="E18">
        <v>1.68550003</v>
      </c>
      <c r="F18">
        <v>1291.63793945</v>
      </c>
      <c r="G18">
        <v>1.59850001</v>
      </c>
      <c r="H18">
        <v>9.9000003020963209E+37</v>
      </c>
      <c r="J18" s="2">
        <f>TREND(Calibration!$A$2:$A$4,Calibration!$B$2:$B$4,C18)</f>
        <v>421.75990612399204</v>
      </c>
      <c r="K18" s="2">
        <f>TREND(Calibration!$A$2:$A$4,Calibration!$C$2:$C$4,E18)</f>
        <v>665.86025487652148</v>
      </c>
      <c r="L18" s="2">
        <f>TREND(Calibration!$A$2:$A$4,Calibration!$D$2:$D$4,G18)</f>
        <v>614.97695405877914</v>
      </c>
    </row>
    <row r="19" spans="1:12" x14ac:dyDescent="0.25">
      <c r="A19">
        <v>85086</v>
      </c>
      <c r="B19">
        <v>14.06299973</v>
      </c>
      <c r="C19">
        <v>0.63239997999999997</v>
      </c>
      <c r="D19">
        <v>406.50500488</v>
      </c>
      <c r="E19">
        <v>1.6595</v>
      </c>
      <c r="F19">
        <v>9.9000003020963209E+37</v>
      </c>
      <c r="G19">
        <v>1.59850001</v>
      </c>
      <c r="H19">
        <v>9.9000003020963209E+37</v>
      </c>
      <c r="J19" s="2">
        <f>TREND(Calibration!$A$2:$A$4,Calibration!$B$2:$B$4,C19)</f>
        <v>421.75990612399204</v>
      </c>
      <c r="K19" s="2">
        <f>TREND(Calibration!$A$2:$A$4,Calibration!$C$2:$C$4,E19)</f>
        <v>655.42843828996308</v>
      </c>
      <c r="L19" s="2">
        <f>TREND(Calibration!$A$2:$A$4,Calibration!$D$2:$D$4,G19)</f>
        <v>614.97695405877914</v>
      </c>
    </row>
    <row r="20" spans="1:12" x14ac:dyDescent="0.25">
      <c r="A20">
        <v>90086</v>
      </c>
      <c r="B20">
        <v>14.0340004</v>
      </c>
      <c r="C20">
        <v>0.64050001000000001</v>
      </c>
      <c r="D20">
        <v>183.41099548</v>
      </c>
      <c r="E20">
        <v>1.7324999599999999</v>
      </c>
      <c r="F20">
        <v>9.9000003020963209E+37</v>
      </c>
      <c r="G20">
        <v>1.6028000099999999</v>
      </c>
      <c r="H20">
        <v>9.9000003020963209E+37</v>
      </c>
      <c r="J20" s="2">
        <f>TREND(Calibration!$A$2:$A$4,Calibration!$B$2:$B$4,C20)</f>
        <v>426.74011310649996</v>
      </c>
      <c r="K20" s="2">
        <f>TREND(Calibration!$A$2:$A$4,Calibration!$C$2:$C$4,E20)</f>
        <v>684.71771963102708</v>
      </c>
      <c r="L20" s="2">
        <f>TREND(Calibration!$A$2:$A$4,Calibration!$D$2:$D$4,G20)</f>
        <v>616.75630167829354</v>
      </c>
    </row>
    <row r="21" spans="1:12" x14ac:dyDescent="0.25">
      <c r="A21">
        <v>95086</v>
      </c>
      <c r="B21">
        <v>14.06299973</v>
      </c>
      <c r="C21">
        <v>0.63940001000000002</v>
      </c>
      <c r="D21">
        <v>513.33502196999996</v>
      </c>
      <c r="E21">
        <v>1.6773999900000001</v>
      </c>
      <c r="F21">
        <v>9.9000003020963209E+37</v>
      </c>
      <c r="G21">
        <v>1.61150002</v>
      </c>
      <c r="H21">
        <v>9.9000003020963209E+37</v>
      </c>
      <c r="J21" s="2">
        <f>TREND(Calibration!$A$2:$A$4,Calibration!$B$2:$B$4,C21)</f>
        <v>426.06379120636393</v>
      </c>
      <c r="K21" s="2">
        <f>TREND(Calibration!$A$2:$A$4,Calibration!$C$2:$C$4,E21)</f>
        <v>662.61033048705792</v>
      </c>
      <c r="L21" s="2">
        <f>TREND(Calibration!$A$2:$A$4,Calibration!$D$2:$D$4,G21)</f>
        <v>620.35638123253818</v>
      </c>
    </row>
    <row r="22" spans="1:12" x14ac:dyDescent="0.25">
      <c r="A22">
        <v>100087</v>
      </c>
      <c r="B22">
        <v>14.10900021</v>
      </c>
      <c r="C22">
        <v>0.64160001</v>
      </c>
      <c r="D22">
        <v>420.49899291999998</v>
      </c>
      <c r="E22">
        <v>1.7092000199999999</v>
      </c>
      <c r="F22">
        <v>9.9000003020963209E+37</v>
      </c>
      <c r="G22">
        <v>1.6093000200000001</v>
      </c>
      <c r="H22">
        <v>9.9000003020963209E+37</v>
      </c>
      <c r="J22" s="2">
        <f>TREND(Calibration!$A$2:$A$4,Calibration!$B$2:$B$4,C22)</f>
        <v>427.41643500663594</v>
      </c>
      <c r="K22" s="2">
        <f>TREND(Calibration!$A$2:$A$4,Calibration!$C$2:$C$4,E22)</f>
        <v>675.36924193473908</v>
      </c>
      <c r="L22" s="2">
        <f>TREND(Calibration!$A$2:$A$4,Calibration!$D$2:$D$4,G22)</f>
        <v>619.44601733418199</v>
      </c>
    </row>
    <row r="23" spans="1:12" x14ac:dyDescent="0.25">
      <c r="A23">
        <v>105087</v>
      </c>
      <c r="B23">
        <v>14.15100002</v>
      </c>
      <c r="C23">
        <v>0.64160001</v>
      </c>
      <c r="D23">
        <v>527.32299805000002</v>
      </c>
      <c r="E23">
        <v>1.7135000199999999</v>
      </c>
      <c r="F23">
        <v>9.9000003020963209E+37</v>
      </c>
      <c r="G23">
        <v>1.5946999799999999</v>
      </c>
      <c r="H23">
        <v>9.9000003020963209E+37</v>
      </c>
      <c r="J23" s="2">
        <f>TREND(Calibration!$A$2:$A$4,Calibration!$B$2:$B$4,C23)</f>
        <v>427.41643500663594</v>
      </c>
      <c r="K23" s="2">
        <f>TREND(Calibration!$A$2:$A$4,Calibration!$C$2:$C$4,E23)</f>
        <v>677.09450191798533</v>
      </c>
      <c r="L23" s="2">
        <f>TREND(Calibration!$A$2:$A$4,Calibration!$D$2:$D$4,G23)</f>
        <v>613.40449491120148</v>
      </c>
    </row>
    <row r="24" spans="1:12" x14ac:dyDescent="0.25">
      <c r="A24">
        <v>110087</v>
      </c>
      <c r="B24">
        <v>14.225999829999999</v>
      </c>
      <c r="C24">
        <v>0.64160001</v>
      </c>
      <c r="D24">
        <v>498.11499022999999</v>
      </c>
      <c r="E24">
        <v>1.7167999700000001</v>
      </c>
      <c r="F24">
        <v>9.9000003020963209E+37</v>
      </c>
      <c r="G24">
        <v>1.5872000500000001</v>
      </c>
      <c r="H24">
        <v>9.9000003020963209E+37</v>
      </c>
      <c r="J24" s="2">
        <f>TREND(Calibration!$A$2:$A$4,Calibration!$B$2:$B$4,C24)</f>
        <v>427.41643500663594</v>
      </c>
      <c r="K24" s="2">
        <f>TREND(Calibration!$A$2:$A$4,Calibration!$C$2:$C$4,E24)</f>
        <v>678.4185185881513</v>
      </c>
      <c r="L24" s="2">
        <f>TREND(Calibration!$A$2:$A$4,Calibration!$D$2:$D$4,G24)</f>
        <v>610.30101058747482</v>
      </c>
    </row>
    <row r="25" spans="1:12" x14ac:dyDescent="0.25">
      <c r="A25">
        <v>115087</v>
      </c>
      <c r="B25">
        <v>14.34899998</v>
      </c>
      <c r="C25">
        <v>0.64209998000000001</v>
      </c>
      <c r="D25">
        <v>388.52899170000001</v>
      </c>
      <c r="E25">
        <v>1.7724000200000001</v>
      </c>
      <c r="F25">
        <v>9.9000003020963209E+37</v>
      </c>
      <c r="G25">
        <v>1.5946999799999999</v>
      </c>
      <c r="H25">
        <v>9.9000003020963209E+37</v>
      </c>
      <c r="J25" s="2">
        <f>TREND(Calibration!$A$2:$A$4,Calibration!$B$2:$B$4,C25)</f>
        <v>427.72383560700962</v>
      </c>
      <c r="K25" s="2">
        <f>TREND(Calibration!$A$2:$A$4,Calibration!$C$2:$C$4,E25)</f>
        <v>700.72655145593956</v>
      </c>
      <c r="L25" s="2">
        <f>TREND(Calibration!$A$2:$A$4,Calibration!$D$2:$D$4,G25)</f>
        <v>613.40449491120148</v>
      </c>
    </row>
    <row r="26" spans="1:12" x14ac:dyDescent="0.25">
      <c r="A26">
        <v>120088</v>
      </c>
      <c r="B26">
        <v>14.43999958</v>
      </c>
      <c r="C26">
        <v>0.63779998000000004</v>
      </c>
      <c r="D26">
        <v>537.83300781000003</v>
      </c>
      <c r="E26">
        <v>1.68280005</v>
      </c>
      <c r="F26">
        <v>9.9000003020963209E+37</v>
      </c>
      <c r="G26">
        <v>1.58609998</v>
      </c>
      <c r="H26">
        <v>9.9000003020963209E+37</v>
      </c>
      <c r="J26" s="2">
        <f>TREND(Calibration!$A$2:$A$4,Calibration!$B$2:$B$4,C26)</f>
        <v>425.08003181556882</v>
      </c>
      <c r="K26" s="2">
        <f>TREND(Calibration!$A$2:$A$4,Calibration!$C$2:$C$4,E26)</f>
        <v>664.77696012080867</v>
      </c>
      <c r="L26" s="2">
        <f>TREND(Calibration!$A$2:$A$4,Calibration!$D$2:$D$4,G26)</f>
        <v>609.84579967217269</v>
      </c>
    </row>
    <row r="27" spans="1:12" x14ac:dyDescent="0.25">
      <c r="A27">
        <v>125087</v>
      </c>
      <c r="B27">
        <v>14.55000019</v>
      </c>
      <c r="C27">
        <v>0.63940001000000002</v>
      </c>
      <c r="D27">
        <v>553.67901611000002</v>
      </c>
      <c r="E27">
        <v>1.68710005</v>
      </c>
      <c r="F27">
        <v>1171.5050048799999</v>
      </c>
      <c r="G27">
        <v>1.58560002</v>
      </c>
      <c r="H27">
        <v>9.9000003020963209E+37</v>
      </c>
      <c r="J27" s="2">
        <f>TREND(Calibration!$A$2:$A$4,Calibration!$B$2:$B$4,C27)</f>
        <v>426.06379120636393</v>
      </c>
      <c r="K27" s="2">
        <f>TREND(Calibration!$A$2:$A$4,Calibration!$C$2:$C$4,E27)</f>
        <v>666.50222010405491</v>
      </c>
      <c r="L27" s="2">
        <f>TREND(Calibration!$A$2:$A$4,Calibration!$D$2:$D$4,G27)</f>
        <v>609.63891533825347</v>
      </c>
    </row>
    <row r="28" spans="1:12" x14ac:dyDescent="0.25">
      <c r="A28">
        <v>130088</v>
      </c>
      <c r="B28">
        <v>14.62100029</v>
      </c>
      <c r="C28">
        <v>0.63779998000000004</v>
      </c>
      <c r="D28">
        <v>388.52600097999999</v>
      </c>
      <c r="E28">
        <v>1.6957000499999999</v>
      </c>
      <c r="F28">
        <v>1181.75598145</v>
      </c>
      <c r="G28">
        <v>1.5893000399999999</v>
      </c>
      <c r="H28">
        <v>9.9000003020963209E+37</v>
      </c>
      <c r="J28" s="2">
        <f>TREND(Calibration!$A$2:$A$4,Calibration!$B$2:$B$4,C28)</f>
        <v>425.08003181556882</v>
      </c>
      <c r="K28" s="2">
        <f>TREND(Calibration!$A$2:$A$4,Calibration!$C$2:$C$4,E28)</f>
        <v>669.95274007054729</v>
      </c>
      <c r="L28" s="2">
        <f>TREND(Calibration!$A$2:$A$4,Calibration!$D$2:$D$4,G28)</f>
        <v>611.16999017061528</v>
      </c>
    </row>
    <row r="29" spans="1:12" x14ac:dyDescent="0.25">
      <c r="A29">
        <v>135088</v>
      </c>
      <c r="B29">
        <v>14.68900013</v>
      </c>
      <c r="C29">
        <v>0.64429997999999999</v>
      </c>
      <c r="D29">
        <v>542.92999268000005</v>
      </c>
      <c r="E29">
        <v>1.7006000299999999</v>
      </c>
      <c r="F29">
        <v>1143.7960205100001</v>
      </c>
      <c r="G29">
        <v>1.5925999900000001</v>
      </c>
      <c r="H29">
        <v>9.9000003020963209E+37</v>
      </c>
      <c r="J29" s="2">
        <f>TREND(Calibration!$A$2:$A$4,Calibration!$B$2:$B$4,C29)</f>
        <v>429.07647940728162</v>
      </c>
      <c r="K29" s="2">
        <f>TREND(Calibration!$A$2:$A$4,Calibration!$C$2:$C$4,E29)</f>
        <v>671.91872598047917</v>
      </c>
      <c r="L29" s="2">
        <f>TREND(Calibration!$A$2:$A$4,Calibration!$D$2:$D$4,G29)</f>
        <v>612.53551532806114</v>
      </c>
    </row>
    <row r="30" spans="1:12" x14ac:dyDescent="0.25">
      <c r="A30">
        <v>140087</v>
      </c>
      <c r="B30">
        <v>14.751000400000001</v>
      </c>
      <c r="C30">
        <v>0.64480000999999998</v>
      </c>
      <c r="D30">
        <v>510.91699218999997</v>
      </c>
      <c r="E30">
        <v>1.6665999899999999</v>
      </c>
      <c r="F30">
        <v>1029.89001465</v>
      </c>
      <c r="G30">
        <v>1.5925999900000001</v>
      </c>
      <c r="H30">
        <v>9.9000003020963209E+37</v>
      </c>
      <c r="J30" s="2">
        <f>TREND(Calibration!$A$2:$A$4,Calibration!$B$2:$B$4,C30)</f>
        <v>429.38391689794071</v>
      </c>
      <c r="K30" s="2">
        <f>TREND(Calibration!$A$2:$A$4,Calibration!$C$2:$C$4,E30)</f>
        <v>658.27711936634637</v>
      </c>
      <c r="L30" s="2">
        <f>TREND(Calibration!$A$2:$A$4,Calibration!$D$2:$D$4,G30)</f>
        <v>612.53551532806114</v>
      </c>
    </row>
    <row r="31" spans="1:12" x14ac:dyDescent="0.25">
      <c r="A31">
        <v>145088</v>
      </c>
      <c r="B31">
        <v>14.777000429999999</v>
      </c>
      <c r="C31">
        <v>0.64319998</v>
      </c>
      <c r="D31">
        <v>285.00201415999999</v>
      </c>
      <c r="E31">
        <v>1.6957000499999999</v>
      </c>
      <c r="F31">
        <v>902.08099364999998</v>
      </c>
      <c r="G31">
        <v>1.59800005</v>
      </c>
      <c r="H31">
        <v>9.9000003020963209E+37</v>
      </c>
      <c r="J31" s="2">
        <f>TREND(Calibration!$A$2:$A$4,Calibration!$B$2:$B$4,C31)</f>
        <v>428.40015750714559</v>
      </c>
      <c r="K31" s="2">
        <f>TREND(Calibration!$A$2:$A$4,Calibration!$C$2:$C$4,E31)</f>
        <v>669.95274007054729</v>
      </c>
      <c r="L31" s="2">
        <f>TREND(Calibration!$A$2:$A$4,Calibration!$D$2:$D$4,G31)</f>
        <v>614.77006972485992</v>
      </c>
    </row>
    <row r="32" spans="1:12" x14ac:dyDescent="0.25">
      <c r="A32">
        <v>150088</v>
      </c>
      <c r="B32">
        <v>14.8579998</v>
      </c>
      <c r="C32">
        <v>0.64370000000000005</v>
      </c>
      <c r="D32">
        <v>739.69299316000001</v>
      </c>
      <c r="E32">
        <v>1.6790000199999999</v>
      </c>
      <c r="F32">
        <v>1093.2459716799999</v>
      </c>
      <c r="G32">
        <v>1.5915000399999999</v>
      </c>
      <c r="H32">
        <v>9.9000003020963209E+37</v>
      </c>
      <c r="J32" s="2">
        <f>TREND(Calibration!$A$2:$A$4,Calibration!$B$2:$B$4,C32)</f>
        <v>428.70758884942381</v>
      </c>
      <c r="K32" s="2">
        <f>TREND(Calibration!$A$2:$A$4,Calibration!$C$2:$C$4,E32)</f>
        <v>663.25229972682371</v>
      </c>
      <c r="L32" s="2">
        <f>TREND(Calibration!$A$2:$A$4,Calibration!$D$2:$D$4,G32)</f>
        <v>612.08035406897147</v>
      </c>
    </row>
    <row r="33" spans="1:12" x14ac:dyDescent="0.25">
      <c r="A33">
        <v>155099</v>
      </c>
      <c r="B33">
        <v>14.88099957</v>
      </c>
      <c r="C33">
        <v>0.64590000999999997</v>
      </c>
      <c r="D33">
        <v>892.86199951000003</v>
      </c>
      <c r="E33">
        <v>1.6552</v>
      </c>
      <c r="F33">
        <v>1133.6789550799999</v>
      </c>
      <c r="G33">
        <v>1.58560002</v>
      </c>
      <c r="H33">
        <v>9.9000003020963209E+37</v>
      </c>
      <c r="J33" s="2">
        <f>TREND(Calibration!$A$2:$A$4,Calibration!$B$2:$B$4,C33)</f>
        <v>430.06023879807668</v>
      </c>
      <c r="K33" s="2">
        <f>TREND(Calibration!$A$2:$A$4,Calibration!$C$2:$C$4,E33)</f>
        <v>653.70317830671684</v>
      </c>
      <c r="L33" s="2">
        <f>TREND(Calibration!$A$2:$A$4,Calibration!$D$2:$D$4,G33)</f>
        <v>609.63891533825347</v>
      </c>
    </row>
    <row r="34" spans="1:12" x14ac:dyDescent="0.25">
      <c r="A34">
        <v>160087</v>
      </c>
      <c r="B34">
        <v>14.972000120000001</v>
      </c>
      <c r="C34">
        <v>0.64099996999999997</v>
      </c>
      <c r="D34">
        <v>980.66198729999996</v>
      </c>
      <c r="E34">
        <v>1.6660000100000001</v>
      </c>
      <c r="F34">
        <v>9.9000003020963209E+37</v>
      </c>
      <c r="G34">
        <v>1.5850000399999999</v>
      </c>
      <c r="H34">
        <v>1108.4530029299999</v>
      </c>
      <c r="J34" s="2">
        <f>TREND(Calibration!$A$2:$A$4,Calibration!$B$2:$B$4,C34)</f>
        <v>427.04750755849267</v>
      </c>
      <c r="K34" s="2">
        <f>TREND(Calibration!$A$2:$A$4,Calibration!$C$2:$C$4,E34)</f>
        <v>658.03639343966086</v>
      </c>
      <c r="L34" s="2">
        <f>TREND(Calibration!$A$2:$A$4,Calibration!$D$2:$D$4,G34)</f>
        <v>609.39064255110088</v>
      </c>
    </row>
    <row r="35" spans="1:12" x14ac:dyDescent="0.25">
      <c r="A35">
        <v>165090</v>
      </c>
      <c r="B35">
        <v>15.055999760000001</v>
      </c>
      <c r="C35">
        <v>0.64050001000000001</v>
      </c>
      <c r="D35">
        <v>847.74401854999996</v>
      </c>
      <c r="E35">
        <v>1.6794999799999999</v>
      </c>
      <c r="F35">
        <v>9.9000003020963209E+37</v>
      </c>
      <c r="G35">
        <v>1.5946999799999999</v>
      </c>
      <c r="H35">
        <v>9.9000003020963209E+37</v>
      </c>
      <c r="J35" s="2">
        <f>TREND(Calibration!$A$2:$A$4,Calibration!$B$2:$B$4,C35)</f>
        <v>426.74011310649996</v>
      </c>
      <c r="K35" s="2">
        <f>TREND(Calibration!$A$2:$A$4,Calibration!$C$2:$C$4,E35)</f>
        <v>663.45289530385253</v>
      </c>
      <c r="L35" s="2">
        <f>TREND(Calibration!$A$2:$A$4,Calibration!$D$2:$D$4,G35)</f>
        <v>613.40449491120148</v>
      </c>
    </row>
    <row r="36" spans="1:12" x14ac:dyDescent="0.25">
      <c r="A36">
        <v>170089</v>
      </c>
      <c r="B36">
        <v>15.04300022</v>
      </c>
      <c r="C36">
        <v>0.64259999999999995</v>
      </c>
      <c r="D36">
        <v>1232.55895996</v>
      </c>
      <c r="E36">
        <v>1.6449999799999999</v>
      </c>
      <c r="F36">
        <v>1123.58300781</v>
      </c>
      <c r="G36">
        <v>1.5925999900000001</v>
      </c>
      <c r="H36">
        <v>9.9000003020963209E+37</v>
      </c>
      <c r="J36" s="2">
        <f>TREND(Calibration!$A$2:$A$4,Calibration!$B$2:$B$4,C36)</f>
        <v>428.03126694928773</v>
      </c>
      <c r="K36" s="2">
        <f>TREND(Calibration!$A$2:$A$4,Calibration!$C$2:$C$4,E36)</f>
        <v>649.61069311269091</v>
      </c>
      <c r="L36" s="2">
        <f>TREND(Calibration!$A$2:$A$4,Calibration!$D$2:$D$4,G36)</f>
        <v>612.53551532806114</v>
      </c>
    </row>
    <row r="37" spans="1:12" x14ac:dyDescent="0.25">
      <c r="A37">
        <v>175089</v>
      </c>
      <c r="B37">
        <v>15.059000019999999</v>
      </c>
      <c r="C37">
        <v>0.63779998000000004</v>
      </c>
      <c r="D37">
        <v>867.93798828000001</v>
      </c>
      <c r="E37">
        <v>1.64170003</v>
      </c>
      <c r="F37">
        <v>1089.1660156200001</v>
      </c>
      <c r="G37">
        <v>1.6017999599999999</v>
      </c>
      <c r="H37">
        <v>9.9000003020963209E+37</v>
      </c>
      <c r="J37" s="2">
        <f>TREND(Calibration!$A$2:$A$4,Calibration!$B$2:$B$4,C37)</f>
        <v>425.08003181556882</v>
      </c>
      <c r="K37" s="2">
        <f>TREND(Calibration!$A$2:$A$4,Calibration!$C$2:$C$4,E37)</f>
        <v>648.28667644252505</v>
      </c>
      <c r="L37" s="2">
        <f>TREND(Calibration!$A$2:$A$4,Calibration!$D$2:$D$4,G37)</f>
        <v>616.34247921622477</v>
      </c>
    </row>
    <row r="38" spans="1:12" x14ac:dyDescent="0.25">
      <c r="A38">
        <v>180090</v>
      </c>
      <c r="B38">
        <v>15.15999985</v>
      </c>
      <c r="C38">
        <v>0.63510001000000005</v>
      </c>
      <c r="D38">
        <v>486.72799683</v>
      </c>
      <c r="E38">
        <v>1.65199995</v>
      </c>
      <c r="F38">
        <v>1321.1269531200001</v>
      </c>
      <c r="G38">
        <v>1.59850001</v>
      </c>
      <c r="H38">
        <v>9.9000003020963209E+37</v>
      </c>
      <c r="J38" s="2">
        <f>TREND(Calibration!$A$2:$A$4,Calibration!$B$2:$B$4,C38)</f>
        <v>423.41998741492318</v>
      </c>
      <c r="K38" s="2">
        <f>TREND(Calibration!$A$2:$A$4,Calibration!$C$2:$C$4,E38)</f>
        <v>652.4192438394175</v>
      </c>
      <c r="L38" s="2">
        <f>TREND(Calibration!$A$2:$A$4,Calibration!$D$2:$D$4,G38)</f>
        <v>614.97695405877914</v>
      </c>
    </row>
    <row r="39" spans="1:12" x14ac:dyDescent="0.25">
      <c r="A39">
        <v>185090</v>
      </c>
      <c r="B39">
        <v>15.15999985</v>
      </c>
      <c r="C39">
        <v>0.63889998000000003</v>
      </c>
      <c r="D39">
        <v>601.33398437000005</v>
      </c>
      <c r="E39">
        <v>1.6794999799999999</v>
      </c>
      <c r="F39">
        <v>1077.8360595700001</v>
      </c>
      <c r="G39">
        <v>1.5995999599999999</v>
      </c>
      <c r="H39">
        <v>9.9000003020963209E+37</v>
      </c>
      <c r="J39" s="2">
        <f>TREND(Calibration!$A$2:$A$4,Calibration!$B$2:$B$4,C39)</f>
        <v>425.75635371570485</v>
      </c>
      <c r="K39" s="2">
        <f>TREND(Calibration!$A$2:$A$4,Calibration!$C$2:$C$4,E39)</f>
        <v>663.45289530385253</v>
      </c>
      <c r="L39" s="2">
        <f>TREND(Calibration!$A$2:$A$4,Calibration!$D$2:$D$4,G39)</f>
        <v>615.43211531786858</v>
      </c>
    </row>
    <row r="40" spans="1:12" x14ac:dyDescent="0.25">
      <c r="A40">
        <v>190089</v>
      </c>
      <c r="B40">
        <v>15.18799973</v>
      </c>
      <c r="C40">
        <v>0.64050001000000001</v>
      </c>
      <c r="D40">
        <v>493.08300781000003</v>
      </c>
      <c r="E40">
        <v>1.7092000199999999</v>
      </c>
      <c r="F40">
        <v>994.71398925999995</v>
      </c>
      <c r="G40">
        <v>1.5942000199999999</v>
      </c>
      <c r="H40">
        <v>9.9000003020963209E+37</v>
      </c>
      <c r="J40" s="2">
        <f>TREND(Calibration!$A$2:$A$4,Calibration!$B$2:$B$4,C40)</f>
        <v>426.74011310649996</v>
      </c>
      <c r="K40" s="2">
        <f>TREND(Calibration!$A$2:$A$4,Calibration!$C$2:$C$4,E40)</f>
        <v>675.36924193473908</v>
      </c>
      <c r="L40" s="2">
        <f>TREND(Calibration!$A$2:$A$4,Calibration!$D$2:$D$4,G40)</f>
        <v>613.19761057728238</v>
      </c>
    </row>
    <row r="41" spans="1:12" x14ac:dyDescent="0.25">
      <c r="A41">
        <v>195090</v>
      </c>
      <c r="B41">
        <v>15.14000034</v>
      </c>
      <c r="C41">
        <v>0.63829999999999998</v>
      </c>
      <c r="D41">
        <v>951.96099853999999</v>
      </c>
      <c r="E41">
        <v>1.7135000199999999</v>
      </c>
      <c r="F41">
        <v>583.72302246000004</v>
      </c>
      <c r="G41">
        <v>1.5964000199999999</v>
      </c>
      <c r="H41">
        <v>9.9000003020963209E+37</v>
      </c>
      <c r="J41" s="2">
        <f>TREND(Calibration!$A$2:$A$4,Calibration!$B$2:$B$4,C41)</f>
        <v>425.38746315784698</v>
      </c>
      <c r="K41" s="2">
        <f>TREND(Calibration!$A$2:$A$4,Calibration!$C$2:$C$4,E41)</f>
        <v>677.09450191798533</v>
      </c>
      <c r="L41" s="2">
        <f>TREND(Calibration!$A$2:$A$4,Calibration!$D$2:$D$4,G41)</f>
        <v>614.10797447563857</v>
      </c>
    </row>
    <row r="42" spans="1:12" x14ac:dyDescent="0.25">
      <c r="A42">
        <v>200089</v>
      </c>
      <c r="B42">
        <v>15.19799995</v>
      </c>
      <c r="C42">
        <v>0.64800000000000002</v>
      </c>
      <c r="D42">
        <v>555.25897216999999</v>
      </c>
      <c r="E42">
        <v>1.7832000299999999</v>
      </c>
      <c r="F42">
        <v>1371.7709960899999</v>
      </c>
      <c r="G42">
        <v>1.5925999900000001</v>
      </c>
      <c r="H42">
        <v>1304.7889404299999</v>
      </c>
      <c r="J42" s="2">
        <f>TREND(Calibration!$A$2:$A$4,Calibration!$B$2:$B$4,C42)</f>
        <v>431.35139264086456</v>
      </c>
      <c r="K42" s="2">
        <f>TREND(Calibration!$A$2:$A$4,Calibration!$C$2:$C$4,E42)</f>
        <v>705.05976658888346</v>
      </c>
      <c r="L42" s="2">
        <f>TREND(Calibration!$A$2:$A$4,Calibration!$D$2:$D$4,G42)</f>
        <v>612.53551532806114</v>
      </c>
    </row>
    <row r="43" spans="1:12" x14ac:dyDescent="0.25">
      <c r="A43">
        <v>205090</v>
      </c>
      <c r="B43">
        <v>15.213000299999999</v>
      </c>
      <c r="C43">
        <v>0.64259999999999995</v>
      </c>
      <c r="D43">
        <v>1320.4620361299999</v>
      </c>
      <c r="E43">
        <v>1.74810004</v>
      </c>
      <c r="F43">
        <v>824.95599364999998</v>
      </c>
      <c r="G43">
        <v>1.59099996</v>
      </c>
      <c r="H43">
        <v>9.9000003020963209E+37</v>
      </c>
      <c r="J43" s="2">
        <f>TREND(Calibration!$A$2:$A$4,Calibration!$B$2:$B$4,C43)</f>
        <v>428.03126694928773</v>
      </c>
      <c r="K43" s="2">
        <f>TREND(Calibration!$A$2:$A$4,Calibration!$C$2:$C$4,E43)</f>
        <v>690.97683445880375</v>
      </c>
      <c r="L43" s="2">
        <f>TREND(Calibration!$A$2:$A$4,Calibration!$D$2:$D$4,G43)</f>
        <v>611.87342007883979</v>
      </c>
    </row>
    <row r="44" spans="1:12" x14ac:dyDescent="0.25">
      <c r="A44">
        <v>210089</v>
      </c>
      <c r="B44">
        <v>15.24199963</v>
      </c>
      <c r="C44">
        <v>0.64480000999999998</v>
      </c>
      <c r="D44">
        <v>1166.5069580100001</v>
      </c>
      <c r="E44">
        <v>1.7453999499999999</v>
      </c>
      <c r="F44">
        <v>1210.4930419899999</v>
      </c>
      <c r="G44">
        <v>1.5925999900000001</v>
      </c>
      <c r="H44">
        <v>1242.1440429700001</v>
      </c>
      <c r="J44" s="2">
        <f>TREND(Calibration!$A$2:$A$4,Calibration!$B$2:$B$4,C44)</f>
        <v>429.38391689794071</v>
      </c>
      <c r="K44" s="2">
        <f>TREND(Calibration!$A$2:$A$4,Calibration!$C$2:$C$4,E44)</f>
        <v>689.89349556853324</v>
      </c>
      <c r="L44" s="2">
        <f>TREND(Calibration!$A$2:$A$4,Calibration!$D$2:$D$4,G44)</f>
        <v>612.53551532806114</v>
      </c>
    </row>
    <row r="45" spans="1:12" x14ac:dyDescent="0.25">
      <c r="A45">
        <v>215090</v>
      </c>
      <c r="B45">
        <v>15.23200035</v>
      </c>
      <c r="C45">
        <v>0.64700000999999996</v>
      </c>
      <c r="D45">
        <v>9.9000003020963209E+37</v>
      </c>
      <c r="E45">
        <v>1.7648999700000001</v>
      </c>
      <c r="F45">
        <v>324.69699097</v>
      </c>
      <c r="G45">
        <v>1.5877000100000001</v>
      </c>
      <c r="H45">
        <v>9.9000003020963209E+37</v>
      </c>
      <c r="J45" s="2">
        <f>TREND(Calibration!$A$2:$A$4,Calibration!$B$2:$B$4,C45)</f>
        <v>430.73656069821271</v>
      </c>
      <c r="K45" s="2">
        <f>TREND(Calibration!$A$2:$A$4,Calibration!$C$2:$C$4,E45)</f>
        <v>697.71735700539398</v>
      </c>
      <c r="L45" s="2">
        <f>TREND(Calibration!$A$2:$A$4,Calibration!$D$2:$D$4,G45)</f>
        <v>610.50789492139404</v>
      </c>
    </row>
    <row r="46" spans="1:12" x14ac:dyDescent="0.25">
      <c r="A46">
        <v>220089</v>
      </c>
      <c r="B46">
        <v>15.338999749999999</v>
      </c>
      <c r="C46">
        <v>0.65130001000000004</v>
      </c>
      <c r="D46">
        <v>602.25701904000005</v>
      </c>
      <c r="E46">
        <v>1.8539999700000001</v>
      </c>
      <c r="F46">
        <v>9.9000003020963209E+37</v>
      </c>
      <c r="G46">
        <v>1.5829000499999999</v>
      </c>
      <c r="H46">
        <v>1234.6080322299999</v>
      </c>
      <c r="J46" s="2">
        <f>TREND(Calibration!$A$2:$A$4,Calibration!$B$2:$B$4,C46)</f>
        <v>433.38036448965352</v>
      </c>
      <c r="K46" s="2">
        <f>TREND(Calibration!$A$2:$A$4,Calibration!$C$2:$C$4,E46)</f>
        <v>733.46634875126347</v>
      </c>
      <c r="L46" s="2">
        <f>TREND(Calibration!$A$2:$A$4,Calibration!$D$2:$D$4,G46)</f>
        <v>608.52166296796031</v>
      </c>
    </row>
    <row r="47" spans="1:12" x14ac:dyDescent="0.25">
      <c r="A47">
        <v>225089</v>
      </c>
      <c r="B47">
        <v>15.289999959999999</v>
      </c>
      <c r="C47">
        <v>0.64370000000000005</v>
      </c>
      <c r="D47">
        <v>9.9000003020963209E+37</v>
      </c>
      <c r="E47">
        <v>1.8166999800000001</v>
      </c>
      <c r="F47">
        <v>433.92199706999997</v>
      </c>
      <c r="G47">
        <v>1.5903999799999999</v>
      </c>
      <c r="H47">
        <v>9.9000003020963209E+37</v>
      </c>
      <c r="J47" s="2">
        <f>TREND(Calibration!$A$2:$A$4,Calibration!$B$2:$B$4,C47)</f>
        <v>428.70758884942381</v>
      </c>
      <c r="K47" s="2">
        <f>TREND(Calibration!$A$2:$A$4,Calibration!$C$2:$C$4,E47)</f>
        <v>718.50072546696481</v>
      </c>
      <c r="L47" s="2">
        <f>TREND(Calibration!$A$2:$A$4,Calibration!$D$2:$D$4,G47)</f>
        <v>611.62514729168709</v>
      </c>
    </row>
    <row r="48" spans="1:12" x14ac:dyDescent="0.25">
      <c r="A48">
        <v>230090</v>
      </c>
      <c r="B48">
        <v>15.32299995</v>
      </c>
      <c r="C48">
        <v>0.64749997999999997</v>
      </c>
      <c r="D48">
        <v>746.30999756000006</v>
      </c>
      <c r="E48">
        <v>1.7999999499999999</v>
      </c>
      <c r="F48">
        <v>1173.8659668</v>
      </c>
      <c r="G48">
        <v>1.59099996</v>
      </c>
      <c r="H48">
        <v>1160.60095215</v>
      </c>
      <c r="J48" s="2">
        <f>TREND(Calibration!$A$2:$A$4,Calibration!$B$2:$B$4,C48)</f>
        <v>431.04396129858634</v>
      </c>
      <c r="K48" s="2">
        <f>TREND(Calibration!$A$2:$A$4,Calibration!$C$2:$C$4,E48)</f>
        <v>711.80028512324111</v>
      </c>
      <c r="L48" s="2">
        <f>TREND(Calibration!$A$2:$A$4,Calibration!$D$2:$D$4,G48)</f>
        <v>611.87342007883979</v>
      </c>
    </row>
    <row r="49" spans="1:12" x14ac:dyDescent="0.25">
      <c r="A49">
        <v>235089</v>
      </c>
      <c r="B49">
        <v>15.34500027</v>
      </c>
      <c r="C49">
        <v>0.64370000000000005</v>
      </c>
      <c r="D49">
        <v>873.27197265999996</v>
      </c>
      <c r="E49">
        <v>1.80159998</v>
      </c>
      <c r="F49">
        <v>9.9000003020963209E+37</v>
      </c>
      <c r="G49">
        <v>1.59200001</v>
      </c>
      <c r="H49">
        <v>9.9000003020963209E+37</v>
      </c>
      <c r="J49" s="2">
        <f>TREND(Calibration!$A$2:$A$4,Calibration!$B$2:$B$4,C49)</f>
        <v>428.70758884942381</v>
      </c>
      <c r="K49" s="2">
        <f>TREND(Calibration!$A$2:$A$4,Calibration!$C$2:$C$4,E49)</f>
        <v>712.44225436300712</v>
      </c>
      <c r="L49" s="2">
        <f>TREND(Calibration!$A$2:$A$4,Calibration!$D$2:$D$4,G49)</f>
        <v>612.28724254090844</v>
      </c>
    </row>
    <row r="50" spans="1:12" x14ac:dyDescent="0.25">
      <c r="A50">
        <v>240125</v>
      </c>
      <c r="B50">
        <v>15.21500015</v>
      </c>
      <c r="C50">
        <v>0.63829999999999998</v>
      </c>
      <c r="D50">
        <v>9.9000003020963209E+37</v>
      </c>
      <c r="E50">
        <v>1.79620004</v>
      </c>
      <c r="F50">
        <v>428.86401367000002</v>
      </c>
      <c r="G50">
        <v>1.5865999500000001</v>
      </c>
      <c r="H50">
        <v>9.9000003020963209E+37</v>
      </c>
      <c r="J50" s="2">
        <f>TREND(Calibration!$A$2:$A$4,Calibration!$B$2:$B$4,C50)</f>
        <v>425.38746315784698</v>
      </c>
      <c r="K50" s="2">
        <f>TREND(Calibration!$A$2:$A$4,Calibration!$C$2:$C$4,E50)</f>
        <v>710.27567287604643</v>
      </c>
      <c r="L50" s="2">
        <f>TREND(Calibration!$A$2:$A$4,Calibration!$D$2:$D$4,G50)</f>
        <v>610.05268814410965</v>
      </c>
    </row>
    <row r="51" spans="1:12" x14ac:dyDescent="0.25">
      <c r="A51">
        <v>245090</v>
      </c>
      <c r="B51">
        <v>15.23499966</v>
      </c>
      <c r="C51">
        <v>0.63510001000000005</v>
      </c>
      <c r="D51">
        <v>420.63598632999998</v>
      </c>
      <c r="E51">
        <v>1.7854000299999999</v>
      </c>
      <c r="F51">
        <v>9.9000003020963209E+37</v>
      </c>
      <c r="G51">
        <v>1.5887999500000001</v>
      </c>
      <c r="H51">
        <v>991.72100829999999</v>
      </c>
      <c r="J51" s="2">
        <f>TREND(Calibration!$A$2:$A$4,Calibration!$B$2:$B$4,C51)</f>
        <v>423.41998741492318</v>
      </c>
      <c r="K51" s="2">
        <f>TREND(Calibration!$A$2:$A$4,Calibration!$C$2:$C$4,E51)</f>
        <v>705.94245774310241</v>
      </c>
      <c r="L51" s="2">
        <f>TREND(Calibration!$A$2:$A$4,Calibration!$D$2:$D$4,G51)</f>
        <v>610.96305204246585</v>
      </c>
    </row>
    <row r="52" spans="1:12" x14ac:dyDescent="0.25">
      <c r="A52">
        <v>250090</v>
      </c>
      <c r="B52">
        <v>15.12800026</v>
      </c>
      <c r="C52">
        <v>0.63349997999999996</v>
      </c>
      <c r="D52">
        <v>9.9000003020963209E+37</v>
      </c>
      <c r="E52">
        <v>1.8394000500000001</v>
      </c>
      <c r="F52">
        <v>567.33197021000001</v>
      </c>
      <c r="G52">
        <v>1.6038999599999999</v>
      </c>
      <c r="H52">
        <v>9.9000003020963209E+37</v>
      </c>
      <c r="J52" s="2">
        <f>TREND(Calibration!$A$2:$A$4,Calibration!$B$2:$B$4,C52)</f>
        <v>422.43622802412801</v>
      </c>
      <c r="K52" s="2">
        <f>TREND(Calibration!$A$2:$A$4,Calibration!$C$2:$C$4,E52)</f>
        <v>727.60852137112488</v>
      </c>
      <c r="L52" s="2">
        <f>TREND(Calibration!$A$2:$A$4,Calibration!$D$2:$D$4,G52)</f>
        <v>617.21146293738298</v>
      </c>
    </row>
    <row r="53" spans="1:12" x14ac:dyDescent="0.25">
      <c r="A53">
        <v>255090</v>
      </c>
      <c r="B53">
        <v>15.118000029999999</v>
      </c>
      <c r="C53">
        <v>0.63020003000000002</v>
      </c>
      <c r="D53">
        <v>938.26300048999997</v>
      </c>
      <c r="E53">
        <v>1.8690999699999999</v>
      </c>
      <c r="F53">
        <v>899.60400390999996</v>
      </c>
      <c r="G53">
        <v>1.6045000599999999</v>
      </c>
      <c r="H53">
        <v>9.9000003020963209E+37</v>
      </c>
      <c r="J53" s="2">
        <f>TREND(Calibration!$A$2:$A$4,Calibration!$B$2:$B$4,C53)</f>
        <v>420.40729306562457</v>
      </c>
      <c r="K53" s="2">
        <f>TREND(Calibration!$A$2:$A$4,Calibration!$C$2:$C$4,E53)</f>
        <v>739.52481985522115</v>
      </c>
      <c r="L53" s="2">
        <f>TREND(Calibration!$A$2:$A$4,Calibration!$D$2:$D$4,G53)</f>
        <v>617.45978538074826</v>
      </c>
    </row>
    <row r="54" spans="1:12" x14ac:dyDescent="0.25">
      <c r="A54">
        <v>260089</v>
      </c>
      <c r="B54">
        <v>15.088999749999999</v>
      </c>
      <c r="C54">
        <v>0.63239997999999997</v>
      </c>
      <c r="D54">
        <v>720.32000731999995</v>
      </c>
      <c r="E54">
        <v>1.82369995</v>
      </c>
      <c r="F54">
        <v>9.9000003020963209E+37</v>
      </c>
      <c r="G54">
        <v>1.59909999</v>
      </c>
      <c r="H54">
        <v>9.9000003020963209E+37</v>
      </c>
      <c r="J54" s="2">
        <f>TREND(Calibration!$A$2:$A$4,Calibration!$B$2:$B$4,C54)</f>
        <v>421.75990612399204</v>
      </c>
      <c r="K54" s="2">
        <f>TREND(Calibration!$A$2:$A$4,Calibration!$C$2:$C$4,E54)</f>
        <v>721.30927619369129</v>
      </c>
      <c r="L54" s="2">
        <f>TREND(Calibration!$A$2:$A$4,Calibration!$D$2:$D$4,G54)</f>
        <v>615.22522684593173</v>
      </c>
    </row>
    <row r="55" spans="1:12" x14ac:dyDescent="0.25">
      <c r="A55">
        <v>265089</v>
      </c>
      <c r="B55">
        <v>15.053000450000001</v>
      </c>
      <c r="C55">
        <v>0.63450002999999999</v>
      </c>
      <c r="D55">
        <v>1157.8399658200001</v>
      </c>
      <c r="E55">
        <v>1.80589998</v>
      </c>
      <c r="F55">
        <v>9.9000003020963209E+37</v>
      </c>
      <c r="G55">
        <v>1.6017999599999999</v>
      </c>
      <c r="H55">
        <v>9.9000003020963209E+37</v>
      </c>
      <c r="J55" s="2">
        <f>TREND(Calibration!$A$2:$A$4,Calibration!$B$2:$B$4,C55)</f>
        <v>423.05109685706532</v>
      </c>
      <c r="K55" s="2">
        <f>TREND(Calibration!$A$2:$A$4,Calibration!$C$2:$C$4,E55)</f>
        <v>714.16751434625326</v>
      </c>
      <c r="L55" s="2">
        <f>TREND(Calibration!$A$2:$A$4,Calibration!$D$2:$D$4,G55)</f>
        <v>616.34247921622477</v>
      </c>
    </row>
    <row r="56" spans="1:12" x14ac:dyDescent="0.25">
      <c r="A56">
        <v>270089</v>
      </c>
      <c r="B56">
        <v>15.00800037</v>
      </c>
      <c r="C56">
        <v>0.63510001000000005</v>
      </c>
      <c r="D56">
        <v>9.9000003020963209E+37</v>
      </c>
      <c r="E56">
        <v>1.81079996</v>
      </c>
      <c r="F56">
        <v>9.9000003020963209E+37</v>
      </c>
      <c r="G56">
        <v>1.5958000400000001</v>
      </c>
      <c r="H56">
        <v>9.9000003020963209E+37</v>
      </c>
      <c r="J56" s="2">
        <f>TREND(Calibration!$A$2:$A$4,Calibration!$B$2:$B$4,C56)</f>
        <v>423.41998741492318</v>
      </c>
      <c r="K56" s="2">
        <f>TREND(Calibration!$A$2:$A$4,Calibration!$C$2:$C$4,E56)</f>
        <v>716.13350025618513</v>
      </c>
      <c r="L56" s="2">
        <f>TREND(Calibration!$A$2:$A$4,Calibration!$D$2:$D$4,G56)</f>
        <v>613.85970168848598</v>
      </c>
    </row>
    <row r="57" spans="1:12" x14ac:dyDescent="0.25">
      <c r="A57">
        <v>275090</v>
      </c>
      <c r="B57">
        <v>14.949000359999999</v>
      </c>
      <c r="C57">
        <v>0.62970000999999998</v>
      </c>
      <c r="D57">
        <v>1092.95605469</v>
      </c>
      <c r="E57">
        <v>1.82430005</v>
      </c>
      <c r="F57">
        <v>9.9000003020963209E+37</v>
      </c>
      <c r="G57">
        <v>1.6001000400000001</v>
      </c>
      <c r="H57">
        <v>9.9000003020963209E+37</v>
      </c>
      <c r="J57" s="2">
        <f>TREND(Calibration!$A$2:$A$4,Calibration!$B$2:$B$4,C57)</f>
        <v>420.09986172334635</v>
      </c>
      <c r="K57" s="2">
        <f>TREND(Calibration!$A$2:$A$4,Calibration!$C$2:$C$4,E57)</f>
        <v>721.55005026716708</v>
      </c>
      <c r="L57" s="2">
        <f>TREND(Calibration!$A$2:$A$4,Calibration!$D$2:$D$4,G57)</f>
        <v>615.63904930800049</v>
      </c>
    </row>
    <row r="58" spans="1:12" x14ac:dyDescent="0.25">
      <c r="A58">
        <v>280089</v>
      </c>
      <c r="B58">
        <v>14.86200047</v>
      </c>
      <c r="C58">
        <v>0.62970000999999998</v>
      </c>
      <c r="D58">
        <v>9.9000003020963209E+37</v>
      </c>
      <c r="E58">
        <v>1.74699998</v>
      </c>
      <c r="F58">
        <v>9.9000003020963209E+37</v>
      </c>
      <c r="G58">
        <v>1.58070004</v>
      </c>
      <c r="H58">
        <v>9.9000003020963209E+37</v>
      </c>
      <c r="J58" s="2">
        <f>TREND(Calibration!$A$2:$A$4,Calibration!$B$2:$B$4,C58)</f>
        <v>420.09986172334635</v>
      </c>
      <c r="K58" s="2">
        <f>TREND(Calibration!$A$2:$A$4,Calibration!$C$2:$C$4,E58)</f>
        <v>690.53546480829914</v>
      </c>
      <c r="L58" s="2">
        <f>TREND(Calibration!$A$2:$A$4,Calibration!$D$2:$D$4,G58)</f>
        <v>607.61129493158649</v>
      </c>
    </row>
    <row r="59" spans="1:12" x14ac:dyDescent="0.25">
      <c r="A59">
        <v>285102</v>
      </c>
      <c r="B59">
        <v>14.774000170000001</v>
      </c>
      <c r="C59">
        <v>0.62319999999999998</v>
      </c>
      <c r="D59">
        <v>9.9000003020963209E+37</v>
      </c>
      <c r="E59">
        <v>1.7848000500000001</v>
      </c>
      <c r="F59">
        <v>975.84399413999995</v>
      </c>
      <c r="G59">
        <v>1.58449996</v>
      </c>
      <c r="H59">
        <v>9.9000003020963209E+37</v>
      </c>
      <c r="J59" s="2">
        <f>TREND(Calibration!$A$2:$A$4,Calibration!$B$2:$B$4,C59)</f>
        <v>416.10340798325268</v>
      </c>
      <c r="K59" s="2">
        <f>TREND(Calibration!$A$2:$A$4,Calibration!$C$2:$C$4,E59)</f>
        <v>705.7017318164169</v>
      </c>
      <c r="L59" s="2">
        <f>TREND(Calibration!$A$2:$A$4,Calibration!$D$2:$D$4,G59)</f>
        <v>609.18370856096908</v>
      </c>
    </row>
    <row r="60" spans="1:12" x14ac:dyDescent="0.25">
      <c r="A60">
        <v>290089</v>
      </c>
      <c r="B60">
        <v>14.73799992</v>
      </c>
      <c r="C60">
        <v>0.62269998000000004</v>
      </c>
      <c r="D60">
        <v>754.09197998000002</v>
      </c>
      <c r="E60">
        <v>1.82529998</v>
      </c>
      <c r="F60">
        <v>9.9000003020963209E+37</v>
      </c>
      <c r="G60">
        <v>1.5903999799999999</v>
      </c>
      <c r="H60">
        <v>1148.8830566399999</v>
      </c>
      <c r="J60" s="2">
        <f>TREND(Calibration!$A$2:$A$4,Calibration!$B$2:$B$4,C60)</f>
        <v>415.79597664097452</v>
      </c>
      <c r="K60" s="2">
        <f>TREND(Calibration!$A$2:$A$4,Calibration!$C$2:$C$4,E60)</f>
        <v>721.9512454334573</v>
      </c>
      <c r="L60" s="2">
        <f>TREND(Calibration!$A$2:$A$4,Calibration!$D$2:$D$4,G60)</f>
        <v>611.62514729168709</v>
      </c>
    </row>
    <row r="61" spans="1:12" x14ac:dyDescent="0.25">
      <c r="A61">
        <v>295090</v>
      </c>
      <c r="B61">
        <v>14.670000079999999</v>
      </c>
      <c r="C61">
        <v>0.62589996999999997</v>
      </c>
      <c r="D61">
        <v>1009.85900879</v>
      </c>
      <c r="E61">
        <v>1.83609998</v>
      </c>
      <c r="F61">
        <v>9.9000003020963209E+37</v>
      </c>
      <c r="G61">
        <v>1.5882999900000001</v>
      </c>
      <c r="H61">
        <v>9.9000003020963209E+37</v>
      </c>
      <c r="J61" s="2">
        <f>TREND(Calibration!$A$2:$A$4,Calibration!$B$2:$B$4,C61)</f>
        <v>417.76345238389831</v>
      </c>
      <c r="K61" s="2">
        <f>TREND(Calibration!$A$2:$A$4,Calibration!$C$2:$C$4,E61)</f>
        <v>726.28445655416863</v>
      </c>
      <c r="L61" s="2">
        <f>TREND(Calibration!$A$2:$A$4,Calibration!$D$2:$D$4,G61)</f>
        <v>610.75616770854663</v>
      </c>
    </row>
    <row r="62" spans="1:12" x14ac:dyDescent="0.25">
      <c r="A62">
        <v>300090</v>
      </c>
      <c r="B62">
        <v>14.61200047</v>
      </c>
      <c r="C62">
        <v>0.62050002999999998</v>
      </c>
      <c r="D62">
        <v>964.25897216999999</v>
      </c>
      <c r="E62">
        <v>1.7475999600000001</v>
      </c>
      <c r="F62">
        <v>9.9000003020963209E+37</v>
      </c>
      <c r="G62">
        <v>1.58609998</v>
      </c>
      <c r="H62">
        <v>1197.85705566</v>
      </c>
      <c r="J62" s="2">
        <f>TREND(Calibration!$A$2:$A$4,Calibration!$B$2:$B$4,C62)</f>
        <v>414.44336358260699</v>
      </c>
      <c r="K62" s="2">
        <f>TREND(Calibration!$A$2:$A$4,Calibration!$C$2:$C$4,E62)</f>
        <v>690.77619073498477</v>
      </c>
      <c r="L62" s="2">
        <f>TREND(Calibration!$A$2:$A$4,Calibration!$D$2:$D$4,G62)</f>
        <v>609.84579967217269</v>
      </c>
    </row>
    <row r="63" spans="1:12" x14ac:dyDescent="0.25">
      <c r="A63">
        <v>305090</v>
      </c>
      <c r="B63">
        <v>14.54699993</v>
      </c>
      <c r="C63">
        <v>0.62480002999999995</v>
      </c>
      <c r="D63">
        <v>1234.7430419899999</v>
      </c>
      <c r="E63">
        <v>1.7173000599999999</v>
      </c>
      <c r="F63">
        <v>1314.07299805</v>
      </c>
      <c r="G63">
        <v>1.5887999500000001</v>
      </c>
      <c r="H63">
        <v>9.9000003020963209E+37</v>
      </c>
      <c r="J63" s="2">
        <f>TREND(Calibration!$A$2:$A$4,Calibration!$B$2:$B$4,C63)</f>
        <v>417.08716737404774</v>
      </c>
      <c r="K63" s="2">
        <f>TREND(Calibration!$A$2:$A$4,Calibration!$C$2:$C$4,E63)</f>
        <v>678.61916632420275</v>
      </c>
      <c r="L63" s="2">
        <f>TREND(Calibration!$A$2:$A$4,Calibration!$D$2:$D$4,G63)</f>
        <v>610.96305204246585</v>
      </c>
    </row>
    <row r="64" spans="1:12" x14ac:dyDescent="0.25">
      <c r="A64">
        <v>310090</v>
      </c>
      <c r="B64">
        <v>14.510999679999999</v>
      </c>
      <c r="C64">
        <v>0.62540001000000001</v>
      </c>
      <c r="D64">
        <v>377.07199097</v>
      </c>
      <c r="E64">
        <v>1.7691999700000001</v>
      </c>
      <c r="F64">
        <v>9.9000003020963209E+37</v>
      </c>
      <c r="G64">
        <v>1.5915000399999999</v>
      </c>
      <c r="H64">
        <v>9.9000003020963209E+37</v>
      </c>
      <c r="J64" s="2">
        <f>TREND(Calibration!$A$2:$A$4,Calibration!$B$2:$B$4,C64)</f>
        <v>417.4560579319056</v>
      </c>
      <c r="K64" s="2">
        <f>TREND(Calibration!$A$2:$A$4,Calibration!$C$2:$C$4,E64)</f>
        <v>699.44261698864022</v>
      </c>
      <c r="L64" s="2">
        <f>TREND(Calibration!$A$2:$A$4,Calibration!$D$2:$D$4,G64)</f>
        <v>612.08035406897147</v>
      </c>
    </row>
    <row r="65" spans="1:12" x14ac:dyDescent="0.25">
      <c r="A65">
        <v>315091</v>
      </c>
      <c r="B65">
        <v>14.45600033</v>
      </c>
      <c r="C65">
        <v>0.63020003000000002</v>
      </c>
      <c r="D65">
        <v>1065.2209472699999</v>
      </c>
      <c r="E65">
        <v>1.74059999</v>
      </c>
      <c r="F65">
        <v>1340.6970214800001</v>
      </c>
      <c r="G65">
        <v>1.6088000499999999</v>
      </c>
      <c r="H65">
        <v>9.9000003020963209E+37</v>
      </c>
      <c r="J65" s="2">
        <f>TREND(Calibration!$A$2:$A$4,Calibration!$B$2:$B$4,C65)</f>
        <v>420.40729306562457</v>
      </c>
      <c r="K65" s="2">
        <f>TREND(Calibration!$A$2:$A$4,Calibration!$C$2:$C$4,E65)</f>
        <v>687.96764000825817</v>
      </c>
      <c r="L65" s="2">
        <f>TREND(Calibration!$A$2:$A$4,Calibration!$D$2:$D$4,G65)</f>
        <v>619.23912886224502</v>
      </c>
    </row>
    <row r="66" spans="1:12" x14ac:dyDescent="0.25">
      <c r="A66">
        <v>320089</v>
      </c>
      <c r="B66">
        <v>14.420000079999999</v>
      </c>
      <c r="C66">
        <v>0.62910001999999998</v>
      </c>
      <c r="D66">
        <v>1163.63098145</v>
      </c>
      <c r="E66">
        <v>1.7805000499999999</v>
      </c>
      <c r="F66">
        <v>9.9000003020963209E+37</v>
      </c>
      <c r="G66">
        <v>1.6007000199999999</v>
      </c>
      <c r="H66">
        <v>9.9000003020963209E+37</v>
      </c>
      <c r="J66" s="2">
        <f>TREND(Calibration!$A$2:$A$4,Calibration!$B$2:$B$4,C66)</f>
        <v>419.73096501710762</v>
      </c>
      <c r="K66" s="2">
        <f>TREND(Calibration!$A$2:$A$4,Calibration!$C$2:$C$4,E66)</f>
        <v>703.97647183317065</v>
      </c>
      <c r="L66" s="2">
        <f>TREND(Calibration!$A$2:$A$4,Calibration!$D$2:$D$4,G66)</f>
        <v>615.88732209515297</v>
      </c>
    </row>
    <row r="67" spans="1:12" x14ac:dyDescent="0.25">
      <c r="A67">
        <v>325104</v>
      </c>
      <c r="B67">
        <v>14.329999920000001</v>
      </c>
      <c r="C67">
        <v>0.62540001000000001</v>
      </c>
      <c r="D67">
        <v>1097.1080322299999</v>
      </c>
      <c r="E67">
        <v>1.7783999399999999</v>
      </c>
      <c r="F67">
        <v>9.9000003020963209E+37</v>
      </c>
      <c r="G67">
        <v>1.5964000199999999</v>
      </c>
      <c r="H67">
        <v>9.9000003020963209E+37</v>
      </c>
      <c r="J67" s="2">
        <f>TREND(Calibration!$A$2:$A$4,Calibration!$B$2:$B$4,C67)</f>
        <v>417.4560579319056</v>
      </c>
      <c r="K67" s="2">
        <f>TREND(Calibration!$A$2:$A$4,Calibration!$C$2:$C$4,E67)</f>
        <v>703.13385886958565</v>
      </c>
      <c r="L67" s="2">
        <f>TREND(Calibration!$A$2:$A$4,Calibration!$D$2:$D$4,G67)</f>
        <v>614.10797447563857</v>
      </c>
    </row>
    <row r="68" spans="1:12" x14ac:dyDescent="0.25">
      <c r="A68">
        <v>330091</v>
      </c>
      <c r="B68">
        <v>14.364999770000001</v>
      </c>
      <c r="C68">
        <v>0.62749999999999995</v>
      </c>
      <c r="D68">
        <v>279.81698607999999</v>
      </c>
      <c r="E68">
        <v>1.77509999</v>
      </c>
      <c r="F68">
        <v>9.9000003020963209E+37</v>
      </c>
      <c r="G68">
        <v>1.5882999900000001</v>
      </c>
      <c r="H68">
        <v>844.87597656000003</v>
      </c>
      <c r="J68" s="2">
        <f>TREND(Calibration!$A$2:$A$4,Calibration!$B$2:$B$4,C68)</f>
        <v>418.74721177469343</v>
      </c>
      <c r="K68" s="2">
        <f>TREND(Calibration!$A$2:$A$4,Calibration!$C$2:$C$4,E68)</f>
        <v>701.80984219941979</v>
      </c>
      <c r="L68" s="2">
        <f>TREND(Calibration!$A$2:$A$4,Calibration!$D$2:$D$4,G68)</f>
        <v>610.75616770854663</v>
      </c>
    </row>
    <row r="69" spans="1:12" x14ac:dyDescent="0.25">
      <c r="A69">
        <v>335089</v>
      </c>
      <c r="B69">
        <v>14.307000159999999</v>
      </c>
      <c r="C69">
        <v>0.62540001000000001</v>
      </c>
      <c r="D69">
        <v>518.43499756000006</v>
      </c>
      <c r="E69">
        <v>1.77670002</v>
      </c>
      <c r="F69">
        <v>9.9000003020963209E+37</v>
      </c>
      <c r="G69">
        <v>1.5742000300000001</v>
      </c>
      <c r="H69">
        <v>9.9000003020963209E+37</v>
      </c>
      <c r="J69" s="2">
        <f>TREND(Calibration!$A$2:$A$4,Calibration!$B$2:$B$4,C69)</f>
        <v>417.4560579319056</v>
      </c>
      <c r="K69" s="2">
        <f>TREND(Calibration!$A$2:$A$4,Calibration!$C$2:$C$4,E69)</f>
        <v>702.4518114391858</v>
      </c>
      <c r="L69" s="2">
        <f>TREND(Calibration!$A$2:$A$4,Calibration!$D$2:$D$4,G69)</f>
        <v>604.92157927569815</v>
      </c>
    </row>
    <row r="70" spans="1:12" x14ac:dyDescent="0.25">
      <c r="A70">
        <v>340091</v>
      </c>
      <c r="B70">
        <v>14.20600033</v>
      </c>
      <c r="C70">
        <v>0.62050002999999998</v>
      </c>
      <c r="D70">
        <v>928.62701416000004</v>
      </c>
      <c r="E70">
        <v>1.81350005</v>
      </c>
      <c r="F70">
        <v>9.9000003020963209E+37</v>
      </c>
      <c r="G70">
        <v>1.5709999800000001</v>
      </c>
      <c r="H70">
        <v>9.9000003020963209E+37</v>
      </c>
      <c r="J70" s="2">
        <f>TREND(Calibration!$A$2:$A$4,Calibration!$B$2:$B$4,C70)</f>
        <v>414.44336358260699</v>
      </c>
      <c r="K70" s="2">
        <f>TREND(Calibration!$A$2:$A$4,Calibration!$C$2:$C$4,E70)</f>
        <v>717.21683914645564</v>
      </c>
      <c r="L70" s="2">
        <f>TREND(Calibration!$A$2:$A$4,Calibration!$D$2:$D$4,G70)</f>
        <v>603.59739291527319</v>
      </c>
    </row>
    <row r="71" spans="1:12" x14ac:dyDescent="0.25">
      <c r="A71">
        <v>345090</v>
      </c>
      <c r="B71">
        <v>14.18999958</v>
      </c>
      <c r="C71">
        <v>0.62370002000000002</v>
      </c>
      <c r="D71">
        <v>644.66497803000004</v>
      </c>
      <c r="E71">
        <v>1.77460003</v>
      </c>
      <c r="F71">
        <v>9.9000003020963209E+37</v>
      </c>
      <c r="G71">
        <v>1.5769000099999999</v>
      </c>
      <c r="H71">
        <v>9.9000003020963209E+37</v>
      </c>
      <c r="J71" s="2">
        <f>TREND(Calibration!$A$2:$A$4,Calibration!$B$2:$B$4,C71)</f>
        <v>416.41083932553084</v>
      </c>
      <c r="K71" s="2">
        <f>TREND(Calibration!$A$2:$A$4,Calibration!$C$2:$C$4,E71)</f>
        <v>701.60924662239108</v>
      </c>
      <c r="L71" s="2">
        <f>TREND(Calibration!$A$2:$A$4,Calibration!$D$2:$D$4,G71)</f>
        <v>606.03883578400882</v>
      </c>
    </row>
    <row r="72" spans="1:12" x14ac:dyDescent="0.25">
      <c r="A72">
        <v>350090</v>
      </c>
      <c r="B72">
        <v>14.14599991</v>
      </c>
      <c r="C72">
        <v>0.62860000000000005</v>
      </c>
      <c r="D72">
        <v>518.31597899999997</v>
      </c>
      <c r="E72">
        <v>1.75349998</v>
      </c>
      <c r="F72">
        <v>9.9000003020963209E+37</v>
      </c>
      <c r="G72">
        <v>1.5834000100000001</v>
      </c>
      <c r="H72">
        <v>9.9000003020963209E+37</v>
      </c>
      <c r="J72" s="2">
        <f>TREND(Calibration!$A$2:$A$4,Calibration!$B$2:$B$4,C72)</f>
        <v>419.42353367482946</v>
      </c>
      <c r="K72" s="2">
        <f>TREND(Calibration!$A$2:$A$4,Calibration!$C$2:$C$4,E72)</f>
        <v>693.14341594576433</v>
      </c>
      <c r="L72" s="2">
        <f>TREND(Calibration!$A$2:$A$4,Calibration!$D$2:$D$4,G72)</f>
        <v>608.72854730187964</v>
      </c>
    </row>
    <row r="73" spans="1:12" x14ac:dyDescent="0.25">
      <c r="A73">
        <v>355091</v>
      </c>
      <c r="B73">
        <v>14.102999690000001</v>
      </c>
      <c r="C73">
        <v>0.63620001000000004</v>
      </c>
      <c r="D73">
        <v>558.91601562000005</v>
      </c>
      <c r="E73">
        <v>1.8248000099999999</v>
      </c>
      <c r="F73">
        <v>9.9000003020963209E+37</v>
      </c>
      <c r="G73">
        <v>1.5877000100000001</v>
      </c>
      <c r="H73">
        <v>1081.7709960899999</v>
      </c>
      <c r="J73" s="2">
        <f>TREND(Calibration!$A$2:$A$4,Calibration!$B$2:$B$4,C73)</f>
        <v>424.09630931505922</v>
      </c>
      <c r="K73" s="2">
        <f>TREND(Calibration!$A$2:$A$4,Calibration!$C$2:$C$4,E73)</f>
        <v>721.7506458441959</v>
      </c>
      <c r="L73" s="2">
        <f>TREND(Calibration!$A$2:$A$4,Calibration!$D$2:$D$4,G73)</f>
        <v>610.50789492139404</v>
      </c>
    </row>
    <row r="74" spans="1:12" x14ac:dyDescent="0.25">
      <c r="A74">
        <v>360091</v>
      </c>
      <c r="B74">
        <v>14.08199978</v>
      </c>
      <c r="C74">
        <v>0.63349997999999996</v>
      </c>
      <c r="D74">
        <v>662.50500488</v>
      </c>
      <c r="E74">
        <v>1.79620004</v>
      </c>
      <c r="F74">
        <v>9.9000003020963209E+37</v>
      </c>
      <c r="G74">
        <v>1.5882999900000001</v>
      </c>
      <c r="H74">
        <v>9.9000003020963209E+37</v>
      </c>
      <c r="J74" s="2">
        <f>TREND(Calibration!$A$2:$A$4,Calibration!$B$2:$B$4,C74)</f>
        <v>422.43622802412801</v>
      </c>
      <c r="K74" s="2">
        <f>TREND(Calibration!$A$2:$A$4,Calibration!$C$2:$C$4,E74)</f>
        <v>710.27567287604643</v>
      </c>
      <c r="L74" s="2">
        <f>TREND(Calibration!$A$2:$A$4,Calibration!$D$2:$D$4,G74)</f>
        <v>610.75616770854663</v>
      </c>
    </row>
    <row r="75" spans="1:12" x14ac:dyDescent="0.25">
      <c r="A75">
        <v>365103</v>
      </c>
      <c r="B75">
        <v>14.03299999</v>
      </c>
      <c r="C75">
        <v>0.62639999000000002</v>
      </c>
      <c r="D75">
        <v>1296.9470214800001</v>
      </c>
      <c r="E75">
        <v>1.73459995</v>
      </c>
      <c r="F75">
        <v>9.9000003020963209E+37</v>
      </c>
      <c r="G75">
        <v>1.5850000399999999</v>
      </c>
      <c r="H75">
        <v>9.9000003020963209E+37</v>
      </c>
      <c r="J75" s="2">
        <f>TREND(Calibration!$A$2:$A$4,Calibration!$B$2:$B$4,C75)</f>
        <v>418.07088372617653</v>
      </c>
      <c r="K75" s="2">
        <f>TREND(Calibration!$A$2:$A$4,Calibration!$C$2:$C$4,E75)</f>
        <v>685.5602844478218</v>
      </c>
      <c r="L75" s="2">
        <f>TREND(Calibration!$A$2:$A$4,Calibration!$D$2:$D$4,G75)</f>
        <v>609.39064255110088</v>
      </c>
    </row>
    <row r="76" spans="1:12" x14ac:dyDescent="0.25">
      <c r="A76">
        <v>370091</v>
      </c>
      <c r="B76">
        <v>14.050999640000001</v>
      </c>
      <c r="C76">
        <v>0.62809998</v>
      </c>
      <c r="D76">
        <v>226.66600037000001</v>
      </c>
      <c r="E76">
        <v>1.70869994</v>
      </c>
      <c r="F76">
        <v>9.9000003020963209E+37</v>
      </c>
      <c r="G76">
        <v>1.58990002</v>
      </c>
      <c r="H76">
        <v>867.47900390999996</v>
      </c>
      <c r="J76" s="2">
        <f>TREND(Calibration!$A$2:$A$4,Calibration!$B$2:$B$4,C76)</f>
        <v>419.11610233255124</v>
      </c>
      <c r="K76" s="2">
        <f>TREND(Calibration!$A$2:$A$4,Calibration!$C$2:$C$4,E76)</f>
        <v>675.16859821092009</v>
      </c>
      <c r="L76" s="2">
        <f>TREND(Calibration!$A$2:$A$4,Calibration!$D$2:$D$4,G76)</f>
        <v>611.41826295776798</v>
      </c>
    </row>
    <row r="77" spans="1:12" x14ac:dyDescent="0.25">
      <c r="A77">
        <v>375091</v>
      </c>
      <c r="B77">
        <v>14.053999900000001</v>
      </c>
      <c r="C77">
        <v>0.62860000000000005</v>
      </c>
      <c r="D77">
        <v>950.45599364999998</v>
      </c>
      <c r="E77">
        <v>1.72000003</v>
      </c>
      <c r="F77">
        <v>9.9000003020963209E+37</v>
      </c>
      <c r="G77">
        <v>1.58179998</v>
      </c>
      <c r="H77">
        <v>9.9000003020963209E+37</v>
      </c>
      <c r="J77" s="2">
        <f>TREND(Calibration!$A$2:$A$4,Calibration!$B$2:$B$4,C77)</f>
        <v>419.42353367482946</v>
      </c>
      <c r="K77" s="2">
        <f>TREND(Calibration!$A$2:$A$4,Calibration!$C$2:$C$4,E77)</f>
        <v>679.7024570676831</v>
      </c>
      <c r="L77" s="2">
        <f>TREND(Calibration!$A$2:$A$4,Calibration!$D$2:$D$4,G77)</f>
        <v>608.06645205265829</v>
      </c>
    </row>
    <row r="78" spans="1:12" x14ac:dyDescent="0.25">
      <c r="A78">
        <v>380091</v>
      </c>
      <c r="B78">
        <v>14.03299999</v>
      </c>
      <c r="C78">
        <v>0.63349997999999996</v>
      </c>
      <c r="D78">
        <v>590.31597899999997</v>
      </c>
      <c r="E78">
        <v>1.73140001</v>
      </c>
      <c r="F78">
        <v>9.9000003020963209E+37</v>
      </c>
      <c r="G78">
        <v>1.58179998</v>
      </c>
      <c r="H78">
        <v>1341.6660156200001</v>
      </c>
      <c r="J78" s="2">
        <f>TREND(Calibration!$A$2:$A$4,Calibration!$B$2:$B$4,C78)</f>
        <v>422.43622802412801</v>
      </c>
      <c r="K78" s="2">
        <f>TREND(Calibration!$A$2:$A$4,Calibration!$C$2:$C$4,E78)</f>
        <v>684.27639411508017</v>
      </c>
      <c r="L78" s="2">
        <f>TREND(Calibration!$A$2:$A$4,Calibration!$D$2:$D$4,G78)</f>
        <v>608.06645205265829</v>
      </c>
    </row>
    <row r="79" spans="1:12" x14ac:dyDescent="0.25">
      <c r="A79">
        <v>385091</v>
      </c>
      <c r="B79">
        <v>14.00300026</v>
      </c>
      <c r="C79">
        <v>0.63719999999999999</v>
      </c>
      <c r="D79">
        <v>794.51898193</v>
      </c>
      <c r="E79">
        <v>1.68060005</v>
      </c>
      <c r="F79">
        <v>9.9000003020963209E+37</v>
      </c>
      <c r="G79">
        <v>1.5865999500000001</v>
      </c>
      <c r="H79">
        <v>1337.64001465</v>
      </c>
      <c r="J79" s="2">
        <f>TREND(Calibration!$A$2:$A$4,Calibration!$B$2:$B$4,C79)</f>
        <v>424.71114125771101</v>
      </c>
      <c r="K79" s="2">
        <f>TREND(Calibration!$A$2:$A$4,Calibration!$C$2:$C$4,E79)</f>
        <v>663.89426896658972</v>
      </c>
      <c r="L79" s="2">
        <f>TREND(Calibration!$A$2:$A$4,Calibration!$D$2:$D$4,G79)</f>
        <v>610.05268814410965</v>
      </c>
    </row>
    <row r="80" spans="1:12" x14ac:dyDescent="0.25">
      <c r="A80">
        <v>390091</v>
      </c>
      <c r="B80">
        <v>13.9659996</v>
      </c>
      <c r="C80">
        <v>0.63290000000000002</v>
      </c>
      <c r="D80">
        <v>920.48101807</v>
      </c>
      <c r="E80">
        <v>1.7043999400000001</v>
      </c>
      <c r="F80">
        <v>9.9000003020963209E+37</v>
      </c>
      <c r="G80">
        <v>1.59099996</v>
      </c>
      <c r="H80">
        <v>1262.6889648399999</v>
      </c>
      <c r="J80" s="2">
        <f>TREND(Calibration!$A$2:$A$4,Calibration!$B$2:$B$4,C80)</f>
        <v>422.06733746627026</v>
      </c>
      <c r="K80" s="2">
        <f>TREND(Calibration!$A$2:$A$4,Calibration!$C$2:$C$4,E80)</f>
        <v>673.44333822767396</v>
      </c>
      <c r="L80" s="2">
        <f>TREND(Calibration!$A$2:$A$4,Calibration!$D$2:$D$4,G80)</f>
        <v>611.87342007883979</v>
      </c>
    </row>
    <row r="81" spans="1:12" x14ac:dyDescent="0.25">
      <c r="A81">
        <v>395091</v>
      </c>
      <c r="B81">
        <v>13.98200035</v>
      </c>
      <c r="C81">
        <v>0.63559997000000001</v>
      </c>
      <c r="D81">
        <v>878.79901123000002</v>
      </c>
      <c r="E81">
        <v>1.7638000199999999</v>
      </c>
      <c r="F81">
        <v>9.9000003020963209E+37</v>
      </c>
      <c r="G81">
        <v>1.5903999799999999</v>
      </c>
      <c r="H81">
        <v>9.9000003020963209E+37</v>
      </c>
      <c r="J81" s="2">
        <f>TREND(Calibration!$A$2:$A$4,Calibration!$B$2:$B$4,C81)</f>
        <v>423.72738186691589</v>
      </c>
      <c r="K81" s="2">
        <f>TREND(Calibration!$A$2:$A$4,Calibration!$C$2:$C$4,E81)</f>
        <v>697.27603148944706</v>
      </c>
      <c r="L81" s="2">
        <f>TREND(Calibration!$A$2:$A$4,Calibration!$D$2:$D$4,G81)</f>
        <v>611.62514729168709</v>
      </c>
    </row>
    <row r="82" spans="1:12" x14ac:dyDescent="0.25">
      <c r="A82">
        <v>400091</v>
      </c>
      <c r="B82">
        <v>13.94799995</v>
      </c>
      <c r="C82">
        <v>0.63620001000000004</v>
      </c>
      <c r="D82">
        <v>829.93798828000001</v>
      </c>
      <c r="E82">
        <v>1.73889995</v>
      </c>
      <c r="F82">
        <v>9.9000003020963209E+37</v>
      </c>
      <c r="G82">
        <v>1.59099996</v>
      </c>
      <c r="H82">
        <v>1303.85998535</v>
      </c>
      <c r="J82" s="2">
        <f>TREND(Calibration!$A$2:$A$4,Calibration!$B$2:$B$4,C82)</f>
        <v>424.09630931505922</v>
      </c>
      <c r="K82" s="2">
        <f>TREND(Calibration!$A$2:$A$4,Calibration!$C$2:$C$4,E82)</f>
        <v>687.28554443106805</v>
      </c>
      <c r="L82" s="2">
        <f>TREND(Calibration!$A$2:$A$4,Calibration!$D$2:$D$4,G82)</f>
        <v>611.87342007883979</v>
      </c>
    </row>
    <row r="83" spans="1:12" x14ac:dyDescent="0.25">
      <c r="A83">
        <v>405091</v>
      </c>
      <c r="B83">
        <v>13.97399998</v>
      </c>
      <c r="C83">
        <v>0.63669997</v>
      </c>
      <c r="D83">
        <v>939.13201904000005</v>
      </c>
      <c r="E83">
        <v>1.72000003</v>
      </c>
      <c r="F83">
        <v>9.9000003020963209E+37</v>
      </c>
      <c r="G83">
        <v>1.5946999799999999</v>
      </c>
      <c r="H83">
        <v>1307.0219726600001</v>
      </c>
      <c r="J83" s="2">
        <f>TREND(Calibration!$A$2:$A$4,Calibration!$B$2:$B$4,C83)</f>
        <v>424.40370376705192</v>
      </c>
      <c r="K83" s="2">
        <f>TREND(Calibration!$A$2:$A$4,Calibration!$C$2:$C$4,E83)</f>
        <v>679.7024570676831</v>
      </c>
      <c r="L83" s="2">
        <f>TREND(Calibration!$A$2:$A$4,Calibration!$D$2:$D$4,G83)</f>
        <v>613.40449491120148</v>
      </c>
    </row>
    <row r="84" spans="1:12" x14ac:dyDescent="0.25">
      <c r="A84">
        <v>410091</v>
      </c>
      <c r="B84">
        <v>13.989999770000001</v>
      </c>
      <c r="C84">
        <v>0.63940001000000002</v>
      </c>
      <c r="D84">
        <v>794.78399658000001</v>
      </c>
      <c r="E84">
        <v>1.66929996</v>
      </c>
      <c r="F84">
        <v>9.9000003020963209E+37</v>
      </c>
      <c r="G84">
        <v>1.59689999</v>
      </c>
      <c r="H84">
        <v>9.9000003020963209E+37</v>
      </c>
      <c r="J84" s="2">
        <f>TREND(Calibration!$A$2:$A$4,Calibration!$B$2:$B$4,C84)</f>
        <v>426.06379120636393</v>
      </c>
      <c r="K84" s="2">
        <f>TREND(Calibration!$A$2:$A$4,Calibration!$C$2:$C$4,E84)</f>
        <v>659.36041010982672</v>
      </c>
      <c r="L84" s="2">
        <f>TREND(Calibration!$A$2:$A$4,Calibration!$D$2:$D$4,G84)</f>
        <v>614.31486294757553</v>
      </c>
    </row>
    <row r="85" spans="1:12" x14ac:dyDescent="0.25">
      <c r="A85">
        <v>415092</v>
      </c>
      <c r="B85">
        <v>14.02000046</v>
      </c>
      <c r="C85">
        <v>0.63510001000000005</v>
      </c>
      <c r="D85">
        <v>599.67901611000002</v>
      </c>
      <c r="E85">
        <v>1.73140001</v>
      </c>
      <c r="F85">
        <v>9.9000003020963209E+37</v>
      </c>
      <c r="G85">
        <v>1.6011999800000001</v>
      </c>
      <c r="H85">
        <v>1037.5539550799999</v>
      </c>
      <c r="J85" s="2">
        <f>TREND(Calibration!$A$2:$A$4,Calibration!$B$2:$B$4,C85)</f>
        <v>423.41998741492318</v>
      </c>
      <c r="K85" s="2">
        <f>TREND(Calibration!$A$2:$A$4,Calibration!$C$2:$C$4,E85)</f>
        <v>684.27639411508017</v>
      </c>
      <c r="L85" s="2">
        <f>TREND(Calibration!$A$2:$A$4,Calibration!$D$2:$D$4,G85)</f>
        <v>616.0942064290723</v>
      </c>
    </row>
    <row r="86" spans="1:12" x14ac:dyDescent="0.25">
      <c r="A86">
        <v>420091</v>
      </c>
      <c r="B86">
        <v>14.036000250000001</v>
      </c>
      <c r="C86">
        <v>0.64050001000000001</v>
      </c>
      <c r="D86">
        <v>915.14599609000004</v>
      </c>
      <c r="E86">
        <v>1.7033</v>
      </c>
      <c r="F86">
        <v>9.9000003020963209E+37</v>
      </c>
      <c r="G86">
        <v>1.5915000399999999</v>
      </c>
      <c r="H86">
        <v>9.9000003020963209E+37</v>
      </c>
      <c r="J86" s="2">
        <f>TREND(Calibration!$A$2:$A$4,Calibration!$B$2:$B$4,C86)</f>
        <v>426.74011310649996</v>
      </c>
      <c r="K86" s="2">
        <f>TREND(Calibration!$A$2:$A$4,Calibration!$C$2:$C$4,E86)</f>
        <v>673.00201672395951</v>
      </c>
      <c r="L86" s="2">
        <f>TREND(Calibration!$A$2:$A$4,Calibration!$D$2:$D$4,G86)</f>
        <v>612.08035406897147</v>
      </c>
    </row>
    <row r="87" spans="1:12" x14ac:dyDescent="0.25">
      <c r="A87">
        <v>425091</v>
      </c>
      <c r="B87">
        <v>14.04599953</v>
      </c>
      <c r="C87">
        <v>0.63779998000000004</v>
      </c>
      <c r="D87">
        <v>448.59799193999999</v>
      </c>
      <c r="E87">
        <v>1.80369997</v>
      </c>
      <c r="F87">
        <v>9.9000003020963209E+37</v>
      </c>
      <c r="G87">
        <v>1.59370005</v>
      </c>
      <c r="H87">
        <v>9.9000003020963209E+37</v>
      </c>
      <c r="J87" s="2">
        <f>TREND(Calibration!$A$2:$A$4,Calibration!$B$2:$B$4,C87)</f>
        <v>425.08003181556882</v>
      </c>
      <c r="K87" s="2">
        <f>TREND(Calibration!$A$2:$A$4,Calibration!$C$2:$C$4,E87)</f>
        <v>713.28481917980184</v>
      </c>
      <c r="L87" s="2">
        <f>TREND(Calibration!$A$2:$A$4,Calibration!$D$2:$D$4,G87)</f>
        <v>612.99072210534553</v>
      </c>
    </row>
    <row r="88" spans="1:12" x14ac:dyDescent="0.25">
      <c r="A88">
        <v>430091</v>
      </c>
      <c r="B88">
        <v>13.99699974</v>
      </c>
      <c r="C88">
        <v>0.64259999999999995</v>
      </c>
      <c r="D88">
        <v>464.78201294000002</v>
      </c>
      <c r="E88">
        <v>1.6886999600000001</v>
      </c>
      <c r="F88">
        <v>9.9000003020963209E+37</v>
      </c>
      <c r="G88">
        <v>1.5915000399999999</v>
      </c>
      <c r="H88">
        <v>1371.13793945</v>
      </c>
      <c r="J88" s="2">
        <f>TREND(Calibration!$A$2:$A$4,Calibration!$B$2:$B$4,C88)</f>
        <v>428.03126694928773</v>
      </c>
      <c r="K88" s="2">
        <f>TREND(Calibration!$A$2:$A$4,Calibration!$C$2:$C$4,E88)</f>
        <v>667.14414119703065</v>
      </c>
      <c r="L88" s="2">
        <f>TREND(Calibration!$A$2:$A$4,Calibration!$D$2:$D$4,G88)</f>
        <v>612.08035406897147</v>
      </c>
    </row>
    <row r="89" spans="1:12" x14ac:dyDescent="0.25">
      <c r="A89">
        <v>435092</v>
      </c>
      <c r="B89">
        <v>13.989999770000001</v>
      </c>
      <c r="C89">
        <v>0.64590000999999997</v>
      </c>
      <c r="D89">
        <v>588.01202393000005</v>
      </c>
      <c r="E89">
        <v>1.6898000200000001</v>
      </c>
      <c r="F89">
        <v>9.9000003020963209E+37</v>
      </c>
      <c r="G89">
        <v>1.5915000399999999</v>
      </c>
      <c r="H89">
        <v>9.9000003020963209E+37</v>
      </c>
      <c r="J89" s="2">
        <f>TREND(Calibration!$A$2:$A$4,Calibration!$B$2:$B$4,C89)</f>
        <v>430.06023879807668</v>
      </c>
      <c r="K89" s="2">
        <f>TREND(Calibration!$A$2:$A$4,Calibration!$C$2:$C$4,E89)</f>
        <v>667.58551084753526</v>
      </c>
      <c r="L89" s="2">
        <f>TREND(Calibration!$A$2:$A$4,Calibration!$D$2:$D$4,G89)</f>
        <v>612.08035406897147</v>
      </c>
    </row>
    <row r="90" spans="1:12" x14ac:dyDescent="0.25">
      <c r="A90">
        <v>440091</v>
      </c>
      <c r="B90">
        <v>13.96500015</v>
      </c>
      <c r="C90">
        <v>0.63990002999999995</v>
      </c>
      <c r="D90">
        <v>780.25201416000004</v>
      </c>
      <c r="E90">
        <v>1.6886999600000001</v>
      </c>
      <c r="F90">
        <v>9.9000003020963209E+37</v>
      </c>
      <c r="G90">
        <v>1.5850000399999999</v>
      </c>
      <c r="H90">
        <v>1016.46099854</v>
      </c>
      <c r="J90" s="2">
        <f>TREND(Calibration!$A$2:$A$4,Calibration!$B$2:$B$4,C90)</f>
        <v>426.37122254864209</v>
      </c>
      <c r="K90" s="2">
        <f>TREND(Calibration!$A$2:$A$4,Calibration!$C$2:$C$4,E90)</f>
        <v>667.14414119703065</v>
      </c>
      <c r="L90" s="2">
        <f>TREND(Calibration!$A$2:$A$4,Calibration!$D$2:$D$4,G90)</f>
        <v>609.39064255110088</v>
      </c>
    </row>
    <row r="91" spans="1:12" x14ac:dyDescent="0.25">
      <c r="A91">
        <v>445091</v>
      </c>
      <c r="B91">
        <v>14.01299953</v>
      </c>
      <c r="C91">
        <v>0.64639997000000005</v>
      </c>
      <c r="D91">
        <v>424.36499022999999</v>
      </c>
      <c r="E91">
        <v>1.73140001</v>
      </c>
      <c r="F91">
        <v>9.9000003020963209E+37</v>
      </c>
      <c r="G91">
        <v>1.5850000399999999</v>
      </c>
      <c r="H91">
        <v>9.9000003020963209E+37</v>
      </c>
      <c r="J91" s="2">
        <f>TREND(Calibration!$A$2:$A$4,Calibration!$B$2:$B$4,C91)</f>
        <v>430.3676332500695</v>
      </c>
      <c r="K91" s="2">
        <f>TREND(Calibration!$A$2:$A$4,Calibration!$C$2:$C$4,E91)</f>
        <v>684.27639411508017</v>
      </c>
      <c r="L91" s="2">
        <f>TREND(Calibration!$A$2:$A$4,Calibration!$D$2:$D$4,G91)</f>
        <v>609.39064255110088</v>
      </c>
    </row>
    <row r="92" spans="1:12" x14ac:dyDescent="0.25">
      <c r="A92">
        <v>450091</v>
      </c>
      <c r="B92">
        <v>14.02900028</v>
      </c>
      <c r="C92">
        <v>0.64969999</v>
      </c>
      <c r="D92">
        <v>419.26199341</v>
      </c>
      <c r="E92">
        <v>1.67630005</v>
      </c>
      <c r="F92">
        <v>9.9000003020963209E+37</v>
      </c>
      <c r="G92">
        <v>1.59370005</v>
      </c>
      <c r="H92">
        <v>9.9000003020963209E+37</v>
      </c>
      <c r="J92" s="2">
        <f>TREND(Calibration!$A$2:$A$4,Calibration!$B$2:$B$4,C92)</f>
        <v>432.39661124723932</v>
      </c>
      <c r="K92" s="2">
        <f>TREND(Calibration!$A$2:$A$4,Calibration!$C$2:$C$4,E92)</f>
        <v>662.16900898334347</v>
      </c>
      <c r="L92" s="2">
        <f>TREND(Calibration!$A$2:$A$4,Calibration!$D$2:$D$4,G92)</f>
        <v>612.99072210534553</v>
      </c>
    </row>
    <row r="93" spans="1:12" x14ac:dyDescent="0.25">
      <c r="A93">
        <v>455091</v>
      </c>
      <c r="B93">
        <v>14.07499981</v>
      </c>
      <c r="C93">
        <v>0.65289998000000005</v>
      </c>
      <c r="D93">
        <v>371.21301269999998</v>
      </c>
      <c r="E93">
        <v>1.6914000499999999</v>
      </c>
      <c r="F93">
        <v>9.9000003020963209E+37</v>
      </c>
      <c r="G93">
        <v>1.59370005</v>
      </c>
      <c r="H93">
        <v>1114.17004395</v>
      </c>
      <c r="J93" s="2">
        <f>TREND(Calibration!$A$2:$A$4,Calibration!$B$2:$B$4,C93)</f>
        <v>434.36408699016317</v>
      </c>
      <c r="K93" s="2">
        <f>TREND(Calibration!$A$2:$A$4,Calibration!$C$2:$C$4,E93)</f>
        <v>668.22748008730116</v>
      </c>
      <c r="L93" s="2">
        <f>TREND(Calibration!$A$2:$A$4,Calibration!$D$2:$D$4,G93)</f>
        <v>612.99072210534553</v>
      </c>
    </row>
    <row r="94" spans="1:12" x14ac:dyDescent="0.25">
      <c r="A94">
        <v>460091</v>
      </c>
      <c r="B94">
        <v>14.071999549999999</v>
      </c>
      <c r="C94">
        <v>0.65240001999999997</v>
      </c>
      <c r="D94">
        <v>893.03198241999996</v>
      </c>
      <c r="E94">
        <v>1.73520005</v>
      </c>
      <c r="F94">
        <v>9.9000003020963209E+37</v>
      </c>
      <c r="G94">
        <v>1.59689999</v>
      </c>
      <c r="H94">
        <v>9.9000003020963209E+37</v>
      </c>
      <c r="J94" s="2">
        <f>TREND(Calibration!$A$2:$A$4,Calibration!$B$2:$B$4,C94)</f>
        <v>434.05669253817041</v>
      </c>
      <c r="K94" s="2">
        <f>TREND(Calibration!$A$2:$A$4,Calibration!$C$2:$C$4,E94)</f>
        <v>685.80105852129759</v>
      </c>
      <c r="L94" s="2">
        <f>TREND(Calibration!$A$2:$A$4,Calibration!$D$2:$D$4,G94)</f>
        <v>614.31486294757553</v>
      </c>
    </row>
    <row r="95" spans="1:12" x14ac:dyDescent="0.25">
      <c r="A95">
        <v>465092</v>
      </c>
      <c r="B95">
        <v>14.18799973</v>
      </c>
      <c r="C95">
        <v>0.65240001999999997</v>
      </c>
      <c r="D95">
        <v>659.71197510000002</v>
      </c>
      <c r="E95">
        <v>1.68550003</v>
      </c>
      <c r="F95">
        <v>9.9000003020963209E+37</v>
      </c>
      <c r="G95">
        <v>1.61259997</v>
      </c>
      <c r="H95">
        <v>9.9000003020963209E+37</v>
      </c>
      <c r="J95" s="2">
        <f>TREND(Calibration!$A$2:$A$4,Calibration!$B$2:$B$4,C95)</f>
        <v>434.05669253817041</v>
      </c>
      <c r="K95" s="2">
        <f>TREND(Calibration!$A$2:$A$4,Calibration!$C$2:$C$4,E95)</f>
        <v>665.86025487652148</v>
      </c>
      <c r="L95" s="2">
        <f>TREND(Calibration!$A$2:$A$4,Calibration!$D$2:$D$4,G95)</f>
        <v>620.81154249162773</v>
      </c>
    </row>
    <row r="96" spans="1:12" x14ac:dyDescent="0.25">
      <c r="A96">
        <v>470092</v>
      </c>
      <c r="B96">
        <v>14.33100033</v>
      </c>
      <c r="C96">
        <v>0.65130001000000004</v>
      </c>
      <c r="D96">
        <v>282.40499878000003</v>
      </c>
      <c r="E96">
        <v>1.6612000499999999</v>
      </c>
      <c r="F96">
        <v>9.9000003020963209E+37</v>
      </c>
      <c r="G96">
        <v>1.59850001</v>
      </c>
      <c r="H96">
        <v>1058.7829589800001</v>
      </c>
      <c r="J96" s="2">
        <f>TREND(Calibration!$A$2:$A$4,Calibration!$B$2:$B$4,C96)</f>
        <v>433.38036448965352</v>
      </c>
      <c r="K96" s="2">
        <f>TREND(Calibration!$A$2:$A$4,Calibration!$C$2:$C$4,E96)</f>
        <v>656.11053787938579</v>
      </c>
      <c r="L96" s="2">
        <f>TREND(Calibration!$A$2:$A$4,Calibration!$D$2:$D$4,G96)</f>
        <v>614.97695405877914</v>
      </c>
    </row>
    <row r="97" spans="1:12" x14ac:dyDescent="0.25">
      <c r="A97">
        <v>475091</v>
      </c>
      <c r="B97">
        <v>14.402000429999999</v>
      </c>
      <c r="C97">
        <v>0.64700000999999996</v>
      </c>
      <c r="D97">
        <v>1222.41699219</v>
      </c>
      <c r="E97">
        <v>1.6876000200000001</v>
      </c>
      <c r="F97">
        <v>1135.1540527300001</v>
      </c>
      <c r="G97">
        <v>1.59739995</v>
      </c>
      <c r="H97">
        <v>9.9000003020963209E+37</v>
      </c>
      <c r="J97" s="2">
        <f>TREND(Calibration!$A$2:$A$4,Calibration!$B$2:$B$4,C97)</f>
        <v>430.73656069821271</v>
      </c>
      <c r="K97" s="2">
        <f>TREND(Calibration!$A$2:$A$4,Calibration!$C$2:$C$4,E97)</f>
        <v>666.7028196933162</v>
      </c>
      <c r="L97" s="2">
        <f>TREND(Calibration!$A$2:$A$4,Calibration!$D$2:$D$4,G97)</f>
        <v>614.52174728149464</v>
      </c>
    </row>
    <row r="98" spans="1:12" x14ac:dyDescent="0.25">
      <c r="A98">
        <v>480092</v>
      </c>
      <c r="B98">
        <v>14.524999619999999</v>
      </c>
      <c r="C98">
        <v>0.64749997999999997</v>
      </c>
      <c r="D98">
        <v>708.60302734000004</v>
      </c>
      <c r="E98">
        <v>1.6729999799999999</v>
      </c>
      <c r="F98">
        <v>9.9000003020963209E+37</v>
      </c>
      <c r="G98">
        <v>1.5887999500000001</v>
      </c>
      <c r="H98">
        <v>1172.2469482399999</v>
      </c>
      <c r="J98" s="2">
        <f>TREND(Calibration!$A$2:$A$4,Calibration!$B$2:$B$4,C98)</f>
        <v>431.04396129858634</v>
      </c>
      <c r="K98" s="2">
        <f>TREND(Calibration!$A$2:$A$4,Calibration!$C$2:$C$4,E98)</f>
        <v>660.84494416638734</v>
      </c>
      <c r="L98" s="2">
        <f>TREND(Calibration!$A$2:$A$4,Calibration!$D$2:$D$4,G98)</f>
        <v>610.96305204246585</v>
      </c>
    </row>
    <row r="99" spans="1:12" x14ac:dyDescent="0.25">
      <c r="A99">
        <v>485092</v>
      </c>
      <c r="B99">
        <v>14.524999619999999</v>
      </c>
      <c r="C99">
        <v>0.65509998999999997</v>
      </c>
      <c r="D99">
        <v>957.36700439000003</v>
      </c>
      <c r="E99">
        <v>1.7379000200000001</v>
      </c>
      <c r="F99">
        <v>1268.6970214800001</v>
      </c>
      <c r="G99">
        <v>1.59909999</v>
      </c>
      <c r="H99">
        <v>9.9000003020963209E+37</v>
      </c>
      <c r="J99" s="2">
        <f>TREND(Calibration!$A$2:$A$4,Calibration!$B$2:$B$4,C99)</f>
        <v>435.71673693881604</v>
      </c>
      <c r="K99" s="2">
        <f>TREND(Calibration!$A$2:$A$4,Calibration!$C$2:$C$4,E99)</f>
        <v>686.88434926477794</v>
      </c>
      <c r="L99" s="2">
        <f>TREND(Calibration!$A$2:$A$4,Calibration!$D$2:$D$4,G99)</f>
        <v>615.22522684593173</v>
      </c>
    </row>
    <row r="100" spans="1:12" x14ac:dyDescent="0.25">
      <c r="A100">
        <v>490089</v>
      </c>
      <c r="B100">
        <v>14.53199959</v>
      </c>
      <c r="C100">
        <v>0.65240001999999997</v>
      </c>
      <c r="D100">
        <v>1039.1130371100001</v>
      </c>
      <c r="E100">
        <v>1.6741000399999999</v>
      </c>
      <c r="F100">
        <v>979.95501708999996</v>
      </c>
      <c r="G100">
        <v>1.61469996</v>
      </c>
      <c r="H100">
        <v>9.9000003020963209E+37</v>
      </c>
      <c r="J100" s="2">
        <f>TREND(Calibration!$A$2:$A$4,Calibration!$B$2:$B$4,C100)</f>
        <v>434.05669253817041</v>
      </c>
      <c r="K100" s="2">
        <f>TREND(Calibration!$A$2:$A$4,Calibration!$C$2:$C$4,E100)</f>
        <v>661.28631381689195</v>
      </c>
      <c r="L100" s="2">
        <f>TREND(Calibration!$A$2:$A$4,Calibration!$D$2:$D$4,G100)</f>
        <v>621.68052207476819</v>
      </c>
    </row>
    <row r="101" spans="1:12" x14ac:dyDescent="0.25">
      <c r="A101">
        <v>495100</v>
      </c>
      <c r="B101">
        <v>14.63899994</v>
      </c>
      <c r="C101">
        <v>0.65179997999999995</v>
      </c>
      <c r="D101">
        <v>388.58300781000003</v>
      </c>
      <c r="E101">
        <v>1.69029999</v>
      </c>
      <c r="F101">
        <v>9.9000003020963209E+37</v>
      </c>
      <c r="G101">
        <v>1.6142000000000001</v>
      </c>
      <c r="H101">
        <v>9.9000003020963209E+37</v>
      </c>
      <c r="J101" s="2">
        <f>TREND(Calibration!$A$2:$A$4,Calibration!$B$2:$B$4,C101)</f>
        <v>433.68776509002709</v>
      </c>
      <c r="K101" s="2">
        <f>TREND(Calibration!$A$2:$A$4,Calibration!$C$2:$C$4,E101)</f>
        <v>667.78611043679655</v>
      </c>
      <c r="L101" s="2">
        <f>TREND(Calibration!$A$2:$A$4,Calibration!$D$2:$D$4,G101)</f>
        <v>621.47363774084909</v>
      </c>
    </row>
    <row r="102" spans="1:12" x14ac:dyDescent="0.25">
      <c r="A102">
        <v>500090</v>
      </c>
      <c r="B102">
        <v>14.635999679999999</v>
      </c>
      <c r="C102">
        <v>0.65450001000000002</v>
      </c>
      <c r="D102">
        <v>973.88397216999999</v>
      </c>
      <c r="E102">
        <v>1.7141</v>
      </c>
      <c r="F102">
        <v>9.9000003020963209E+37</v>
      </c>
      <c r="G102">
        <v>1.6066000499999999</v>
      </c>
      <c r="H102">
        <v>9.9000003020963209E+37</v>
      </c>
      <c r="J102" s="2">
        <f>TREND(Calibration!$A$2:$A$4,Calibration!$B$2:$B$4,C102)</f>
        <v>435.34784638095829</v>
      </c>
      <c r="K102" s="2">
        <f>TREND(Calibration!$A$2:$A$4,Calibration!$C$2:$C$4,E102)</f>
        <v>677.33522784467095</v>
      </c>
      <c r="L102" s="2">
        <f>TREND(Calibration!$A$2:$A$4,Calibration!$D$2:$D$4,G102)</f>
        <v>618.32876496388883</v>
      </c>
    </row>
    <row r="103" spans="1:12" x14ac:dyDescent="0.25">
      <c r="A103">
        <v>505089</v>
      </c>
      <c r="B103">
        <v>14.73600006</v>
      </c>
      <c r="C103">
        <v>0.64370000000000005</v>
      </c>
      <c r="D103">
        <v>9.9000003020963209E+37</v>
      </c>
      <c r="E103">
        <v>1.7379000200000001</v>
      </c>
      <c r="F103">
        <v>902.08599853999999</v>
      </c>
      <c r="G103">
        <v>1.6038999599999999</v>
      </c>
      <c r="H103">
        <v>9.9000003020963209E+37</v>
      </c>
      <c r="J103" s="2">
        <f>TREND(Calibration!$A$2:$A$4,Calibration!$B$2:$B$4,C103)</f>
        <v>428.70758884942381</v>
      </c>
      <c r="K103" s="2">
        <f>TREND(Calibration!$A$2:$A$4,Calibration!$C$2:$C$4,E103)</f>
        <v>686.88434926477794</v>
      </c>
      <c r="L103" s="2">
        <f>TREND(Calibration!$A$2:$A$4,Calibration!$D$2:$D$4,G103)</f>
        <v>617.21146293738298</v>
      </c>
    </row>
    <row r="104" spans="1:12" x14ac:dyDescent="0.25">
      <c r="A104">
        <v>510089</v>
      </c>
      <c r="B104">
        <v>14.88399982</v>
      </c>
      <c r="C104">
        <v>0.65179997999999995</v>
      </c>
      <c r="D104">
        <v>850.48400878999996</v>
      </c>
      <c r="E104">
        <v>1.7049000299999999</v>
      </c>
      <c r="F104">
        <v>1154.7519531200001</v>
      </c>
      <c r="G104">
        <v>1.6060999600000001</v>
      </c>
      <c r="H104">
        <v>9.9000003020963209E+37</v>
      </c>
      <c r="J104" s="2">
        <f>TREND(Calibration!$A$2:$A$4,Calibration!$B$2:$B$4,C104)</f>
        <v>433.68776509002709</v>
      </c>
      <c r="K104" s="2">
        <f>TREND(Calibration!$A$2:$A$4,Calibration!$C$2:$C$4,E104)</f>
        <v>673.64398596372541</v>
      </c>
      <c r="L104" s="2">
        <f>TREND(Calibration!$A$2:$A$4,Calibration!$D$2:$D$4,G104)</f>
        <v>618.12182683573928</v>
      </c>
    </row>
    <row r="105" spans="1:12" x14ac:dyDescent="0.25">
      <c r="A105">
        <v>515090</v>
      </c>
      <c r="B105">
        <v>14.91899967</v>
      </c>
      <c r="C105">
        <v>0.64749997999999997</v>
      </c>
      <c r="D105">
        <v>1301.5369873</v>
      </c>
      <c r="E105">
        <v>1.6967999899999999</v>
      </c>
      <c r="F105">
        <v>465.76800537000003</v>
      </c>
      <c r="G105">
        <v>1.59850001</v>
      </c>
      <c r="H105">
        <v>9.9000003020963209E+37</v>
      </c>
      <c r="J105" s="2">
        <f>TREND(Calibration!$A$2:$A$4,Calibration!$B$2:$B$4,C105)</f>
        <v>431.04396129858634</v>
      </c>
      <c r="K105" s="2">
        <f>TREND(Calibration!$A$2:$A$4,Calibration!$C$2:$C$4,E105)</f>
        <v>670.39406157426174</v>
      </c>
      <c r="L105" s="2">
        <f>TREND(Calibration!$A$2:$A$4,Calibration!$D$2:$D$4,G105)</f>
        <v>614.97695405877914</v>
      </c>
    </row>
    <row r="106" spans="1:12" x14ac:dyDescent="0.25">
      <c r="A106">
        <v>520089</v>
      </c>
      <c r="B106">
        <v>14.977999690000001</v>
      </c>
      <c r="C106">
        <v>0.64319998</v>
      </c>
      <c r="D106">
        <v>611.23901366999996</v>
      </c>
      <c r="E106">
        <v>1.69630003</v>
      </c>
      <c r="F106">
        <v>1258.5739746100001</v>
      </c>
      <c r="G106">
        <v>1.5915000399999999</v>
      </c>
      <c r="H106">
        <v>1308.00598145</v>
      </c>
      <c r="J106" s="2">
        <f>TREND(Calibration!$A$2:$A$4,Calibration!$B$2:$B$4,C106)</f>
        <v>428.40015750714559</v>
      </c>
      <c r="K106" s="2">
        <f>TREND(Calibration!$A$2:$A$4,Calibration!$C$2:$C$4,E106)</f>
        <v>670.19346599723292</v>
      </c>
      <c r="L106" s="2">
        <f>TREND(Calibration!$A$2:$A$4,Calibration!$D$2:$D$4,G106)</f>
        <v>612.08035406897147</v>
      </c>
    </row>
    <row r="107" spans="1:12" x14ac:dyDescent="0.25">
      <c r="A107">
        <v>525090</v>
      </c>
      <c r="B107">
        <v>14.99100018</v>
      </c>
      <c r="C107">
        <v>0.64319998</v>
      </c>
      <c r="D107">
        <v>9.9000003020963209E+37</v>
      </c>
      <c r="E107">
        <v>1.7102999699999999</v>
      </c>
      <c r="F107">
        <v>468.30398559999998</v>
      </c>
      <c r="G107">
        <v>1.58990002</v>
      </c>
      <c r="H107">
        <v>9.9000003020963209E+37</v>
      </c>
      <c r="J107" s="2">
        <f>TREND(Calibration!$A$2:$A$4,Calibration!$B$2:$B$4,C107)</f>
        <v>428.40015750714559</v>
      </c>
      <c r="K107" s="2">
        <f>TREND(Calibration!$A$2:$A$4,Calibration!$C$2:$C$4,E107)</f>
        <v>675.81056745068599</v>
      </c>
      <c r="L107" s="2">
        <f>TREND(Calibration!$A$2:$A$4,Calibration!$D$2:$D$4,G107)</f>
        <v>611.41826295776798</v>
      </c>
    </row>
    <row r="108" spans="1:12" x14ac:dyDescent="0.25">
      <c r="A108">
        <v>530090</v>
      </c>
      <c r="B108">
        <v>15.071999549999999</v>
      </c>
      <c r="C108">
        <v>0.64749997999999997</v>
      </c>
      <c r="D108">
        <v>932.78802489999998</v>
      </c>
      <c r="E108">
        <v>1.74489999</v>
      </c>
      <c r="F108">
        <v>813.89300536999997</v>
      </c>
      <c r="G108">
        <v>1.59099996</v>
      </c>
      <c r="H108">
        <v>9.9000003020963209E+37</v>
      </c>
      <c r="J108" s="2">
        <f>TREND(Calibration!$A$2:$A$4,Calibration!$B$2:$B$4,C108)</f>
        <v>431.04396129858634</v>
      </c>
      <c r="K108" s="2">
        <f>TREND(Calibration!$A$2:$A$4,Calibration!$C$2:$C$4,E108)</f>
        <v>689.69289999150442</v>
      </c>
      <c r="L108" s="2">
        <f>TREND(Calibration!$A$2:$A$4,Calibration!$D$2:$D$4,G108)</f>
        <v>611.87342007883979</v>
      </c>
    </row>
    <row r="109" spans="1:12" x14ac:dyDescent="0.25">
      <c r="A109">
        <v>535100</v>
      </c>
      <c r="B109">
        <v>15.13300037</v>
      </c>
      <c r="C109">
        <v>0.64910000999999995</v>
      </c>
      <c r="D109">
        <v>960.13397216999999</v>
      </c>
      <c r="E109">
        <v>1.67250001</v>
      </c>
      <c r="F109">
        <v>9.9000003020963209E+37</v>
      </c>
      <c r="G109">
        <v>1.5942000199999999</v>
      </c>
      <c r="H109">
        <v>9.9000003020963209E+37</v>
      </c>
      <c r="J109" s="2">
        <f>TREND(Calibration!$A$2:$A$4,Calibration!$B$2:$B$4,C109)</f>
        <v>432.02772068938145</v>
      </c>
      <c r="K109" s="2">
        <f>TREND(Calibration!$A$2:$A$4,Calibration!$C$2:$C$4,E109)</f>
        <v>660.64434457712605</v>
      </c>
      <c r="L109" s="2">
        <f>TREND(Calibration!$A$2:$A$4,Calibration!$D$2:$D$4,G109)</f>
        <v>613.19761057728238</v>
      </c>
    </row>
    <row r="110" spans="1:12" x14ac:dyDescent="0.25">
      <c r="A110">
        <v>540090</v>
      </c>
      <c r="B110">
        <v>15.13399982</v>
      </c>
      <c r="C110">
        <v>0.65069997000000002</v>
      </c>
      <c r="D110">
        <v>1016.7860107400001</v>
      </c>
      <c r="E110">
        <v>1.6800999599999999</v>
      </c>
      <c r="F110">
        <v>1112.9589843700001</v>
      </c>
      <c r="G110">
        <v>1.58609998</v>
      </c>
      <c r="H110">
        <v>1184.0909423799999</v>
      </c>
      <c r="J110" s="2">
        <f>TREND(Calibration!$A$2:$A$4,Calibration!$B$2:$B$4,C110)</f>
        <v>433.01143704151025</v>
      </c>
      <c r="K110" s="2">
        <f>TREND(Calibration!$A$2:$A$4,Calibration!$C$2:$C$4,E110)</f>
        <v>663.69362123053816</v>
      </c>
      <c r="L110" s="2">
        <f>TREND(Calibration!$A$2:$A$4,Calibration!$D$2:$D$4,G110)</f>
        <v>609.84579967217269</v>
      </c>
    </row>
    <row r="111" spans="1:12" x14ac:dyDescent="0.25">
      <c r="A111">
        <v>545090</v>
      </c>
      <c r="B111">
        <v>15.14299965</v>
      </c>
      <c r="C111">
        <v>0.64319998</v>
      </c>
      <c r="D111">
        <v>9.9000003020963209E+37</v>
      </c>
      <c r="E111">
        <v>1.6357999999999999</v>
      </c>
      <c r="F111">
        <v>992.65698241999996</v>
      </c>
      <c r="G111">
        <v>1.5811999999999999</v>
      </c>
      <c r="H111">
        <v>9.9000003020963209E+37</v>
      </c>
      <c r="J111" s="2">
        <f>TREND(Calibration!$A$2:$A$4,Calibration!$B$2:$B$4,C111)</f>
        <v>428.40015750714559</v>
      </c>
      <c r="K111" s="2">
        <f>TREND(Calibration!$A$2:$A$4,Calibration!$C$2:$C$4,E111)</f>
        <v>645.9194472195129</v>
      </c>
      <c r="L111" s="2">
        <f>TREND(Calibration!$A$2:$A$4,Calibration!$D$2:$D$4,G111)</f>
        <v>607.81817926550559</v>
      </c>
    </row>
    <row r="112" spans="1:12" x14ac:dyDescent="0.25">
      <c r="A112">
        <v>550089</v>
      </c>
      <c r="B112">
        <v>15.15499973</v>
      </c>
      <c r="C112">
        <v>0.64160001</v>
      </c>
      <c r="D112">
        <v>9.9000003020963209E+37</v>
      </c>
      <c r="E112">
        <v>1.6924999999999999</v>
      </c>
      <c r="F112">
        <v>964.91198729999996</v>
      </c>
      <c r="G112">
        <v>1.5882999900000001</v>
      </c>
      <c r="H112">
        <v>9.9000003020963209E+37</v>
      </c>
      <c r="J112" s="2">
        <f>TREND(Calibration!$A$2:$A$4,Calibration!$B$2:$B$4,C112)</f>
        <v>427.41643500663594</v>
      </c>
      <c r="K112" s="2">
        <f>TREND(Calibration!$A$2:$A$4,Calibration!$C$2:$C$4,E112)</f>
        <v>668.66880560324796</v>
      </c>
      <c r="L112" s="2">
        <f>TREND(Calibration!$A$2:$A$4,Calibration!$D$2:$D$4,G112)</f>
        <v>610.75616770854663</v>
      </c>
    </row>
    <row r="113" spans="1:12" x14ac:dyDescent="0.25">
      <c r="A113">
        <v>555089</v>
      </c>
      <c r="B113">
        <v>15.12300014</v>
      </c>
      <c r="C113">
        <v>0.64259999999999995</v>
      </c>
      <c r="D113">
        <v>1137.52502441</v>
      </c>
      <c r="E113">
        <v>1.6945999899999999</v>
      </c>
      <c r="F113">
        <v>1068.0600585899999</v>
      </c>
      <c r="G113">
        <v>1.58990002</v>
      </c>
      <c r="H113">
        <v>1213.75097656</v>
      </c>
      <c r="J113" s="2">
        <f>TREND(Calibration!$A$2:$A$4,Calibration!$B$2:$B$4,C113)</f>
        <v>428.03126694928773</v>
      </c>
      <c r="K113" s="2">
        <f>TREND(Calibration!$A$2:$A$4,Calibration!$C$2:$C$4,E113)</f>
        <v>669.51137042004268</v>
      </c>
      <c r="L113" s="2">
        <f>TREND(Calibration!$A$2:$A$4,Calibration!$D$2:$D$4,G113)</f>
        <v>611.41826295776798</v>
      </c>
    </row>
    <row r="114" spans="1:12" x14ac:dyDescent="0.25">
      <c r="A114">
        <v>560090</v>
      </c>
      <c r="B114">
        <v>15.0909996</v>
      </c>
      <c r="C114">
        <v>0.63510001000000005</v>
      </c>
      <c r="D114">
        <v>9.9000003020963209E+37</v>
      </c>
      <c r="E114">
        <v>1.69840002</v>
      </c>
      <c r="F114">
        <v>1010.0510253899999</v>
      </c>
      <c r="G114">
        <v>1.5903999799999999</v>
      </c>
      <c r="H114">
        <v>9.9000003020963209E+37</v>
      </c>
      <c r="J114" s="2">
        <f>TREND(Calibration!$A$2:$A$4,Calibration!$B$2:$B$4,C114)</f>
        <v>423.41998741492318</v>
      </c>
      <c r="K114" s="2">
        <f>TREND(Calibration!$A$2:$A$4,Calibration!$C$2:$C$4,E114)</f>
        <v>671.03603081402764</v>
      </c>
      <c r="L114" s="2">
        <f>TREND(Calibration!$A$2:$A$4,Calibration!$D$2:$D$4,G114)</f>
        <v>611.62514729168709</v>
      </c>
    </row>
    <row r="115" spans="1:12" x14ac:dyDescent="0.25">
      <c r="A115">
        <v>565090</v>
      </c>
      <c r="B115">
        <v>15.02600002</v>
      </c>
      <c r="C115">
        <v>0.63620001000000004</v>
      </c>
      <c r="D115">
        <v>9.9000003020963209E+37</v>
      </c>
      <c r="E115">
        <v>1.7335</v>
      </c>
      <c r="F115">
        <v>652.93200683999999</v>
      </c>
      <c r="G115">
        <v>1.5903999799999999</v>
      </c>
      <c r="H115">
        <v>9.9000003020963209E+37</v>
      </c>
      <c r="J115" s="2">
        <f>TREND(Calibration!$A$2:$A$4,Calibration!$B$2:$B$4,C115)</f>
        <v>424.09630931505922</v>
      </c>
      <c r="K115" s="2">
        <f>TREND(Calibration!$A$2:$A$4,Calibration!$C$2:$C$4,E115)</f>
        <v>685.11895893187489</v>
      </c>
      <c r="L115" s="2">
        <f>TREND(Calibration!$A$2:$A$4,Calibration!$D$2:$D$4,G115)</f>
        <v>611.62514729168709</v>
      </c>
    </row>
    <row r="116" spans="1:12" x14ac:dyDescent="0.25">
      <c r="A116">
        <v>570090</v>
      </c>
      <c r="B116">
        <v>14.97000027</v>
      </c>
      <c r="C116">
        <v>0.63239997999999997</v>
      </c>
      <c r="D116">
        <v>1312.7159423799999</v>
      </c>
      <c r="E116">
        <v>1.6790000199999999</v>
      </c>
      <c r="F116">
        <v>646.87701416000004</v>
      </c>
      <c r="G116">
        <v>1.6028000099999999</v>
      </c>
      <c r="H116">
        <v>9.9000003020963209E+37</v>
      </c>
      <c r="J116" s="2">
        <f>TREND(Calibration!$A$2:$A$4,Calibration!$B$2:$B$4,C116)</f>
        <v>421.75990612399204</v>
      </c>
      <c r="K116" s="2">
        <f>TREND(Calibration!$A$2:$A$4,Calibration!$C$2:$C$4,E116)</f>
        <v>663.25229972682371</v>
      </c>
      <c r="L116" s="2">
        <f>TREND(Calibration!$A$2:$A$4,Calibration!$D$2:$D$4,G116)</f>
        <v>616.75630167829354</v>
      </c>
    </row>
    <row r="117" spans="1:12" x14ac:dyDescent="0.25">
      <c r="A117">
        <v>575090</v>
      </c>
      <c r="B117">
        <v>14.95400047</v>
      </c>
      <c r="C117">
        <v>0.63349997999999996</v>
      </c>
      <c r="D117">
        <v>9.9000003020963209E+37</v>
      </c>
      <c r="E117">
        <v>1.72329998</v>
      </c>
      <c r="F117">
        <v>754.83502196999996</v>
      </c>
      <c r="G117">
        <v>1.5958000400000001</v>
      </c>
      <c r="H117">
        <v>9.9000003020963209E+37</v>
      </c>
      <c r="J117" s="2">
        <f>TREND(Calibration!$A$2:$A$4,Calibration!$B$2:$B$4,C117)</f>
        <v>422.43622802412801</v>
      </c>
      <c r="K117" s="2">
        <f>TREND(Calibration!$A$2:$A$4,Calibration!$C$2:$C$4,E117)</f>
        <v>681.02647373784896</v>
      </c>
      <c r="L117" s="2">
        <f>TREND(Calibration!$A$2:$A$4,Calibration!$D$2:$D$4,G117)</f>
        <v>613.85970168848598</v>
      </c>
    </row>
    <row r="118" spans="1:12" x14ac:dyDescent="0.25">
      <c r="A118">
        <v>580090</v>
      </c>
      <c r="B118">
        <v>14.95100021</v>
      </c>
      <c r="C118">
        <v>0.63450002999999999</v>
      </c>
      <c r="D118">
        <v>9.9000003020963209E+37</v>
      </c>
      <c r="E118">
        <v>1.7993999700000001</v>
      </c>
      <c r="F118">
        <v>559.51397704999999</v>
      </c>
      <c r="G118">
        <v>1.5893000399999999</v>
      </c>
      <c r="H118">
        <v>9.9000003020963209E+37</v>
      </c>
      <c r="J118" s="2">
        <f>TREND(Calibration!$A$2:$A$4,Calibration!$B$2:$B$4,C118)</f>
        <v>423.05109685706532</v>
      </c>
      <c r="K118" s="2">
        <f>TREND(Calibration!$A$2:$A$4,Calibration!$C$2:$C$4,E118)</f>
        <v>711.5595591965556</v>
      </c>
      <c r="L118" s="2">
        <f>TREND(Calibration!$A$2:$A$4,Calibration!$D$2:$D$4,G118)</f>
        <v>611.16999017061528</v>
      </c>
    </row>
    <row r="119" spans="1:12" x14ac:dyDescent="0.25">
      <c r="A119">
        <v>585092</v>
      </c>
      <c r="B119">
        <v>14.928000450000001</v>
      </c>
      <c r="C119">
        <v>0.63940001000000002</v>
      </c>
      <c r="D119">
        <v>848.48901366999996</v>
      </c>
      <c r="E119">
        <v>1.7383999800000001</v>
      </c>
      <c r="F119">
        <v>859.30102538999995</v>
      </c>
      <c r="G119">
        <v>1.5964000199999999</v>
      </c>
      <c r="H119">
        <v>1358.8389892600001</v>
      </c>
      <c r="J119" s="2">
        <f>TREND(Calibration!$A$2:$A$4,Calibration!$B$2:$B$4,C119)</f>
        <v>426.06379120636393</v>
      </c>
      <c r="K119" s="2">
        <f>TREND(Calibration!$A$2:$A$4,Calibration!$C$2:$C$4,E119)</f>
        <v>687.08494484180676</v>
      </c>
      <c r="L119" s="2">
        <f>TREND(Calibration!$A$2:$A$4,Calibration!$D$2:$D$4,G119)</f>
        <v>614.10797447563857</v>
      </c>
    </row>
    <row r="120" spans="1:12" x14ac:dyDescent="0.25">
      <c r="A120">
        <v>590092</v>
      </c>
      <c r="B120">
        <v>14.876000400000001</v>
      </c>
      <c r="C120">
        <v>0.63080000999999997</v>
      </c>
      <c r="D120">
        <v>9.9000003020963209E+37</v>
      </c>
      <c r="E120">
        <v>1.77670002</v>
      </c>
      <c r="F120">
        <v>727.38500977000001</v>
      </c>
      <c r="G120">
        <v>1.6001000400000001</v>
      </c>
      <c r="H120">
        <v>9.9000003020963209E+37</v>
      </c>
      <c r="J120" s="2">
        <f>TREND(Calibration!$A$2:$A$4,Calibration!$B$2:$B$4,C120)</f>
        <v>420.77618362348238</v>
      </c>
      <c r="K120" s="2">
        <f>TREND(Calibration!$A$2:$A$4,Calibration!$C$2:$C$4,E120)</f>
        <v>702.4518114391858</v>
      </c>
      <c r="L120" s="2">
        <f>TREND(Calibration!$A$2:$A$4,Calibration!$D$2:$D$4,G120)</f>
        <v>615.63904930800049</v>
      </c>
    </row>
    <row r="121" spans="1:12" x14ac:dyDescent="0.25">
      <c r="A121">
        <v>595092</v>
      </c>
      <c r="B121">
        <v>14.876000400000001</v>
      </c>
      <c r="C121">
        <v>0.62860000000000005</v>
      </c>
      <c r="D121">
        <v>481.39199829</v>
      </c>
      <c r="E121">
        <v>1.7854000299999999</v>
      </c>
      <c r="F121">
        <v>960.72900390999996</v>
      </c>
      <c r="G121">
        <v>1.6028000099999999</v>
      </c>
      <c r="H121">
        <v>9.9000003020963209E+37</v>
      </c>
      <c r="J121" s="2">
        <f>TREND(Calibration!$A$2:$A$4,Calibration!$B$2:$B$4,C121)</f>
        <v>419.42353367482946</v>
      </c>
      <c r="K121" s="2">
        <f>TREND(Calibration!$A$2:$A$4,Calibration!$C$2:$C$4,E121)</f>
        <v>705.94245774310241</v>
      </c>
      <c r="L121" s="2">
        <f>TREND(Calibration!$A$2:$A$4,Calibration!$D$2:$D$4,G121)</f>
        <v>616.75630167829354</v>
      </c>
    </row>
    <row r="122" spans="1:12" x14ac:dyDescent="0.25">
      <c r="A122">
        <v>600091</v>
      </c>
      <c r="B122">
        <v>14.850000380000001</v>
      </c>
      <c r="C122">
        <v>0.62319999999999998</v>
      </c>
      <c r="D122">
        <v>1211.7580566399999</v>
      </c>
      <c r="E122">
        <v>1.74650002</v>
      </c>
      <c r="F122">
        <v>671.83398437000005</v>
      </c>
      <c r="G122">
        <v>1.6001000400000001</v>
      </c>
      <c r="H122">
        <v>9.9000003020963209E+37</v>
      </c>
      <c r="J122" s="2">
        <f>TREND(Calibration!$A$2:$A$4,Calibration!$B$2:$B$4,C122)</f>
        <v>416.10340798325268</v>
      </c>
      <c r="K122" s="2">
        <f>TREND(Calibration!$A$2:$A$4,Calibration!$C$2:$C$4,E122)</f>
        <v>690.33486923127043</v>
      </c>
      <c r="L122" s="2">
        <f>TREND(Calibration!$A$2:$A$4,Calibration!$D$2:$D$4,G122)</f>
        <v>615.63904930800049</v>
      </c>
    </row>
    <row r="123" spans="1:12" x14ac:dyDescent="0.25">
      <c r="A123">
        <v>605091</v>
      </c>
      <c r="B123">
        <v>14.78199959</v>
      </c>
      <c r="C123">
        <v>0.62370002000000002</v>
      </c>
      <c r="D123">
        <v>1041.9649658200001</v>
      </c>
      <c r="E123">
        <v>1.69410002</v>
      </c>
      <c r="F123">
        <v>479.73800659</v>
      </c>
      <c r="G123">
        <v>1.6017999599999999</v>
      </c>
      <c r="H123">
        <v>9.9000003020963209E+37</v>
      </c>
      <c r="J123" s="2">
        <f>TREND(Calibration!$A$2:$A$4,Calibration!$B$2:$B$4,C123)</f>
        <v>416.41083932553084</v>
      </c>
      <c r="K123" s="2">
        <f>TREND(Calibration!$A$2:$A$4,Calibration!$C$2:$C$4,E123)</f>
        <v>669.31077083078151</v>
      </c>
      <c r="L123" s="2">
        <f>TREND(Calibration!$A$2:$A$4,Calibration!$D$2:$D$4,G123)</f>
        <v>616.34247921622477</v>
      </c>
    </row>
    <row r="124" spans="1:12" x14ac:dyDescent="0.25">
      <c r="A124">
        <v>610092</v>
      </c>
      <c r="B124">
        <v>14.68500042</v>
      </c>
      <c r="C124">
        <v>0.62050002999999998</v>
      </c>
      <c r="D124">
        <v>1199.0839843700001</v>
      </c>
      <c r="E124">
        <v>1.74380004</v>
      </c>
      <c r="F124">
        <v>239.34500122</v>
      </c>
      <c r="G124">
        <v>1.5942000199999999</v>
      </c>
      <c r="H124">
        <v>9.9000003020963209E+37</v>
      </c>
      <c r="J124" s="2">
        <f>TREND(Calibration!$A$2:$A$4,Calibration!$B$2:$B$4,C124)</f>
        <v>414.44336358260699</v>
      </c>
      <c r="K124" s="2">
        <f>TREND(Calibration!$A$2:$A$4,Calibration!$C$2:$C$4,E124)</f>
        <v>689.2515744755575</v>
      </c>
      <c r="L124" s="2">
        <f>TREND(Calibration!$A$2:$A$4,Calibration!$D$2:$D$4,G124)</f>
        <v>613.19761057728238</v>
      </c>
    </row>
    <row r="125" spans="1:12" x14ac:dyDescent="0.25">
      <c r="A125">
        <v>615091</v>
      </c>
      <c r="B125">
        <v>14.597000120000001</v>
      </c>
      <c r="C125">
        <v>0.62319999999999998</v>
      </c>
      <c r="D125">
        <v>881.51501465000001</v>
      </c>
      <c r="E125">
        <v>1.75189996</v>
      </c>
      <c r="F125">
        <v>553.30200194999998</v>
      </c>
      <c r="G125">
        <v>1.5942000199999999</v>
      </c>
      <c r="H125">
        <v>9.9000003020963209E+37</v>
      </c>
      <c r="J125" s="2">
        <f>TREND(Calibration!$A$2:$A$4,Calibration!$B$2:$B$4,C125)</f>
        <v>416.10340798325268</v>
      </c>
      <c r="K125" s="2">
        <f>TREND(Calibration!$A$2:$A$4,Calibration!$C$2:$C$4,E125)</f>
        <v>692.50145071823101</v>
      </c>
      <c r="L125" s="2">
        <f>TREND(Calibration!$A$2:$A$4,Calibration!$D$2:$D$4,G125)</f>
        <v>613.19761057728238</v>
      </c>
    </row>
    <row r="126" spans="1:12" x14ac:dyDescent="0.25">
      <c r="A126">
        <v>620092</v>
      </c>
      <c r="B126">
        <v>14.58100033</v>
      </c>
      <c r="C126">
        <v>0.62540001000000001</v>
      </c>
      <c r="D126">
        <v>811.95397949000005</v>
      </c>
      <c r="E126">
        <v>1.7681000200000001</v>
      </c>
      <c r="F126">
        <v>671.84100341999999</v>
      </c>
      <c r="G126">
        <v>1.59529996</v>
      </c>
      <c r="H126">
        <v>1337.6230468700001</v>
      </c>
      <c r="J126" s="2">
        <f>TREND(Calibration!$A$2:$A$4,Calibration!$B$2:$B$4,C126)</f>
        <v>417.4560579319056</v>
      </c>
      <c r="K126" s="2">
        <f>TREND(Calibration!$A$2:$A$4,Calibration!$C$2:$C$4,E126)</f>
        <v>699.00129147269331</v>
      </c>
      <c r="L126" s="2">
        <f>TREND(Calibration!$A$2:$A$4,Calibration!$D$2:$D$4,G126)</f>
        <v>613.65276769835418</v>
      </c>
    </row>
    <row r="127" spans="1:12" x14ac:dyDescent="0.25">
      <c r="A127">
        <v>625091</v>
      </c>
      <c r="B127">
        <v>14.583999629999999</v>
      </c>
      <c r="C127">
        <v>0.62319999999999998</v>
      </c>
      <c r="D127">
        <v>746.24200439000003</v>
      </c>
      <c r="E127">
        <v>1.7622</v>
      </c>
      <c r="F127">
        <v>673.96997069999998</v>
      </c>
      <c r="G127">
        <v>1.60549998</v>
      </c>
      <c r="H127">
        <v>9.9000003020963209E+37</v>
      </c>
      <c r="J127" s="2">
        <f>TREND(Calibration!$A$2:$A$4,Calibration!$B$2:$B$4,C127)</f>
        <v>416.10340798325268</v>
      </c>
      <c r="K127" s="2">
        <f>TREND(Calibration!$A$2:$A$4,Calibration!$C$2:$C$4,E127)</f>
        <v>696.63406626191363</v>
      </c>
      <c r="L127" s="2">
        <f>TREND(Calibration!$A$2:$A$4,Calibration!$D$2:$D$4,G127)</f>
        <v>617.8735540485867</v>
      </c>
    </row>
    <row r="128" spans="1:12" x14ac:dyDescent="0.25">
      <c r="A128">
        <v>630092</v>
      </c>
      <c r="B128">
        <v>14.538999560000001</v>
      </c>
      <c r="C128">
        <v>0.62970000999999998</v>
      </c>
      <c r="D128">
        <v>9.9000003020963209E+37</v>
      </c>
      <c r="E128">
        <v>1.8279999499999999</v>
      </c>
      <c r="F128">
        <v>63.564998629999998</v>
      </c>
      <c r="G128">
        <v>1.6093000200000001</v>
      </c>
      <c r="H128">
        <v>9.9000003020963209E+37</v>
      </c>
      <c r="J128" s="2">
        <f>TREND(Calibration!$A$2:$A$4,Calibration!$B$2:$B$4,C128)</f>
        <v>420.09986172334635</v>
      </c>
      <c r="K128" s="2">
        <f>TREND(Calibration!$A$2:$A$4,Calibration!$C$2:$C$4,E128)</f>
        <v>723.03453617693754</v>
      </c>
      <c r="L128" s="2">
        <f>TREND(Calibration!$A$2:$A$4,Calibration!$D$2:$D$4,G128)</f>
        <v>619.44601733418199</v>
      </c>
    </row>
    <row r="129" spans="1:12" x14ac:dyDescent="0.25">
      <c r="A129">
        <v>635091</v>
      </c>
      <c r="B129">
        <v>14.571000099999999</v>
      </c>
      <c r="C129">
        <v>0.62699996999999996</v>
      </c>
      <c r="D129">
        <v>615.01098633000004</v>
      </c>
      <c r="E129">
        <v>1.8372000500000001</v>
      </c>
      <c r="F129">
        <v>992.35101318</v>
      </c>
      <c r="G129">
        <v>1.59850001</v>
      </c>
      <c r="H129">
        <v>1228.60998535</v>
      </c>
      <c r="J129" s="2">
        <f>TREND(Calibration!$A$2:$A$4,Calibration!$B$2:$B$4,C129)</f>
        <v>418.43977428403434</v>
      </c>
      <c r="K129" s="2">
        <f>TREND(Calibration!$A$2:$A$4,Calibration!$C$2:$C$4,E129)</f>
        <v>726.72583021690582</v>
      </c>
      <c r="L129" s="2">
        <f>TREND(Calibration!$A$2:$A$4,Calibration!$D$2:$D$4,G129)</f>
        <v>614.97695405877914</v>
      </c>
    </row>
    <row r="130" spans="1:12" x14ac:dyDescent="0.25">
      <c r="A130">
        <v>640091</v>
      </c>
      <c r="B130">
        <v>14.571000099999999</v>
      </c>
      <c r="C130">
        <v>0.63510001000000005</v>
      </c>
      <c r="D130">
        <v>1345.7189941399999</v>
      </c>
      <c r="E130">
        <v>1.82640004</v>
      </c>
      <c r="F130">
        <v>841.91699218999997</v>
      </c>
      <c r="G130">
        <v>1.6001000400000001</v>
      </c>
      <c r="H130">
        <v>9.9000003020963209E+37</v>
      </c>
      <c r="J130" s="2">
        <f>TREND(Calibration!$A$2:$A$4,Calibration!$B$2:$B$4,C130)</f>
        <v>423.41998741492318</v>
      </c>
      <c r="K130" s="2">
        <f>TREND(Calibration!$A$2:$A$4,Calibration!$C$2:$C$4,E130)</f>
        <v>722.3926150839618</v>
      </c>
      <c r="L130" s="2">
        <f>TREND(Calibration!$A$2:$A$4,Calibration!$D$2:$D$4,G130)</f>
        <v>615.63904930800049</v>
      </c>
    </row>
    <row r="131" spans="1:12" x14ac:dyDescent="0.25">
      <c r="A131">
        <v>645103</v>
      </c>
      <c r="B131">
        <v>14.536000250000001</v>
      </c>
      <c r="C131">
        <v>0.63180000000000003</v>
      </c>
      <c r="D131">
        <v>1094.29003906</v>
      </c>
      <c r="E131">
        <v>1.8684999900000001</v>
      </c>
      <c r="F131">
        <v>668.45501708999996</v>
      </c>
      <c r="G131">
        <v>1.6028000099999999</v>
      </c>
      <c r="H131">
        <v>9.9000003020963209E+37</v>
      </c>
      <c r="J131" s="2">
        <f>TREND(Calibration!$A$2:$A$4,Calibration!$B$2:$B$4,C131)</f>
        <v>421.39101556613423</v>
      </c>
      <c r="K131" s="2">
        <f>TREND(Calibration!$A$2:$A$4,Calibration!$C$2:$C$4,E131)</f>
        <v>739.28409392853564</v>
      </c>
      <c r="L131" s="2">
        <f>TREND(Calibration!$A$2:$A$4,Calibration!$D$2:$D$4,G131)</f>
        <v>616.75630167829354</v>
      </c>
    </row>
    <row r="132" spans="1:12" x14ac:dyDescent="0.25">
      <c r="A132">
        <v>650092</v>
      </c>
      <c r="B132">
        <v>14.47399998</v>
      </c>
      <c r="C132">
        <v>0.62910001999999998</v>
      </c>
      <c r="D132">
        <v>1317.3280029299999</v>
      </c>
      <c r="E132">
        <v>1.8075000000000001</v>
      </c>
      <c r="F132">
        <v>727.33801270000004</v>
      </c>
      <c r="G132">
        <v>1.6088000499999999</v>
      </c>
      <c r="H132">
        <v>9.9000003020963209E+37</v>
      </c>
      <c r="J132" s="2">
        <f>TREND(Calibration!$A$2:$A$4,Calibration!$B$2:$B$4,C132)</f>
        <v>419.73096501710762</v>
      </c>
      <c r="K132" s="2">
        <f>TREND(Calibration!$A$2:$A$4,Calibration!$C$2:$C$4,E132)</f>
        <v>714.8094795737868</v>
      </c>
      <c r="L132" s="2">
        <f>TREND(Calibration!$A$2:$A$4,Calibration!$D$2:$D$4,G132)</f>
        <v>619.23912886224502</v>
      </c>
    </row>
    <row r="133" spans="1:12" x14ac:dyDescent="0.25">
      <c r="A133">
        <v>655104</v>
      </c>
      <c r="B133">
        <v>14.463999749999999</v>
      </c>
      <c r="C133">
        <v>0.63080000999999997</v>
      </c>
      <c r="D133">
        <v>326.78601073999999</v>
      </c>
      <c r="E133">
        <v>1.7999999499999999</v>
      </c>
      <c r="F133">
        <v>9.9000003020963209E+37</v>
      </c>
      <c r="G133">
        <v>1.59739995</v>
      </c>
      <c r="H133">
        <v>1032.0710449200001</v>
      </c>
      <c r="J133" s="2">
        <f>TREND(Calibration!$A$2:$A$4,Calibration!$B$2:$B$4,C133)</f>
        <v>420.77618362348238</v>
      </c>
      <c r="K133" s="2">
        <f>TREND(Calibration!$A$2:$A$4,Calibration!$C$2:$C$4,E133)</f>
        <v>711.80028512324111</v>
      </c>
      <c r="L133" s="2">
        <f>TREND(Calibration!$A$2:$A$4,Calibration!$D$2:$D$4,G133)</f>
        <v>614.52174728149464</v>
      </c>
    </row>
    <row r="134" spans="1:12" x14ac:dyDescent="0.25">
      <c r="A134">
        <v>660092</v>
      </c>
      <c r="B134">
        <v>14.36100006</v>
      </c>
      <c r="C134">
        <v>0.62970000999999998</v>
      </c>
      <c r="D134">
        <v>960.16400146000001</v>
      </c>
      <c r="E134">
        <v>1.7946000099999999</v>
      </c>
      <c r="F134">
        <v>9.9000003020963209E+37</v>
      </c>
      <c r="G134">
        <v>1.59200001</v>
      </c>
      <c r="H134">
        <v>9.9000003020963209E+37</v>
      </c>
      <c r="J134" s="2">
        <f>TREND(Calibration!$A$2:$A$4,Calibration!$B$2:$B$4,C134)</f>
        <v>420.09986172334635</v>
      </c>
      <c r="K134" s="2">
        <f>TREND(Calibration!$A$2:$A$4,Calibration!$C$2:$C$4,E134)</f>
        <v>709.63370363628053</v>
      </c>
      <c r="L134" s="2">
        <f>TREND(Calibration!$A$2:$A$4,Calibration!$D$2:$D$4,G134)</f>
        <v>612.28724254090844</v>
      </c>
    </row>
    <row r="135" spans="1:12" x14ac:dyDescent="0.25">
      <c r="A135">
        <v>665091</v>
      </c>
      <c r="B135">
        <v>14.27900028</v>
      </c>
      <c r="C135">
        <v>0.63129997000000004</v>
      </c>
      <c r="D135">
        <v>984.94097899999997</v>
      </c>
      <c r="E135">
        <v>1.77460003</v>
      </c>
      <c r="F135">
        <v>1276.4530029299999</v>
      </c>
      <c r="G135">
        <v>1.5925999900000001</v>
      </c>
      <c r="H135">
        <v>9.9000003020963209E+37</v>
      </c>
      <c r="J135" s="2">
        <f>TREND(Calibration!$A$2:$A$4,Calibration!$B$2:$B$4,C135)</f>
        <v>421.08357807547515</v>
      </c>
      <c r="K135" s="2">
        <f>TREND(Calibration!$A$2:$A$4,Calibration!$C$2:$C$4,E135)</f>
        <v>701.60924662239108</v>
      </c>
      <c r="L135" s="2">
        <f>TREND(Calibration!$A$2:$A$4,Calibration!$D$2:$D$4,G135)</f>
        <v>612.53551532806114</v>
      </c>
    </row>
    <row r="136" spans="1:12" x14ac:dyDescent="0.25">
      <c r="A136">
        <v>670091</v>
      </c>
      <c r="B136">
        <v>14.15600014</v>
      </c>
      <c r="C136">
        <v>0.63349997999999996</v>
      </c>
      <c r="D136">
        <v>9.9000003020963209E+37</v>
      </c>
      <c r="E136">
        <v>1.7632000400000001</v>
      </c>
      <c r="F136">
        <v>381.53799437999999</v>
      </c>
      <c r="G136">
        <v>1.5925999900000001</v>
      </c>
      <c r="H136">
        <v>9.9000003020963209E+37</v>
      </c>
      <c r="J136" s="2">
        <f>TREND(Calibration!$A$2:$A$4,Calibration!$B$2:$B$4,C136)</f>
        <v>422.43622802412801</v>
      </c>
      <c r="K136" s="2">
        <f>TREND(Calibration!$A$2:$A$4,Calibration!$C$2:$C$4,E136)</f>
        <v>697.03530556276155</v>
      </c>
      <c r="L136" s="2">
        <f>TREND(Calibration!$A$2:$A$4,Calibration!$D$2:$D$4,G136)</f>
        <v>612.53551532806114</v>
      </c>
    </row>
    <row r="137" spans="1:12" x14ac:dyDescent="0.25">
      <c r="A137">
        <v>675091</v>
      </c>
      <c r="B137">
        <v>14.15600014</v>
      </c>
      <c r="C137">
        <v>0.63719999999999999</v>
      </c>
      <c r="D137">
        <v>713.87200928000004</v>
      </c>
      <c r="E137">
        <v>1.76049995</v>
      </c>
      <c r="F137">
        <v>884.94396973000005</v>
      </c>
      <c r="G137">
        <v>1.5726000099999999</v>
      </c>
      <c r="H137">
        <v>1102.8380127</v>
      </c>
      <c r="J137" s="2">
        <f>TREND(Calibration!$A$2:$A$4,Calibration!$B$2:$B$4,C137)</f>
        <v>424.71114125771101</v>
      </c>
      <c r="K137" s="2">
        <f>TREND(Calibration!$A$2:$A$4,Calibration!$C$2:$C$4,E137)</f>
        <v>695.95196667249093</v>
      </c>
      <c r="L137" s="2">
        <f>TREND(Calibration!$A$2:$A$4,Calibration!$D$2:$D$4,G137)</f>
        <v>604.25948816449443</v>
      </c>
    </row>
    <row r="138" spans="1:12" x14ac:dyDescent="0.25">
      <c r="A138">
        <v>680091</v>
      </c>
      <c r="B138">
        <v>14.14000034</v>
      </c>
      <c r="C138">
        <v>0.64050001000000001</v>
      </c>
      <c r="D138">
        <v>734.60601807</v>
      </c>
      <c r="E138">
        <v>1.7669999599999999</v>
      </c>
      <c r="F138">
        <v>1076.54504395</v>
      </c>
      <c r="G138">
        <v>1.57369995</v>
      </c>
      <c r="H138">
        <v>9.9000003020963209E+37</v>
      </c>
      <c r="J138" s="2">
        <f>TREND(Calibration!$A$2:$A$4,Calibration!$B$2:$B$4,C138)</f>
        <v>426.74011310649996</v>
      </c>
      <c r="K138" s="2">
        <f>TREND(Calibration!$A$2:$A$4,Calibration!$C$2:$C$4,E138)</f>
        <v>698.5599218221887</v>
      </c>
      <c r="L138" s="2">
        <f>TREND(Calibration!$A$2:$A$4,Calibration!$D$2:$D$4,G138)</f>
        <v>604.71464528556623</v>
      </c>
    </row>
    <row r="139" spans="1:12" x14ac:dyDescent="0.25">
      <c r="A139">
        <v>685091</v>
      </c>
      <c r="B139">
        <v>14.13899994</v>
      </c>
      <c r="C139">
        <v>0.63620001000000004</v>
      </c>
      <c r="D139">
        <v>9.9000003020963209E+37</v>
      </c>
      <c r="E139">
        <v>1.7098</v>
      </c>
      <c r="F139">
        <v>946.50097656000003</v>
      </c>
      <c r="G139">
        <v>1.59099996</v>
      </c>
      <c r="H139">
        <v>9.9000003020963209E+37</v>
      </c>
      <c r="J139" s="2">
        <f>TREND(Calibration!$A$2:$A$4,Calibration!$B$2:$B$4,C139)</f>
        <v>424.09630931505922</v>
      </c>
      <c r="K139" s="2">
        <f>TREND(Calibration!$A$2:$A$4,Calibration!$C$2:$C$4,E139)</f>
        <v>675.60996786142471</v>
      </c>
      <c r="L139" s="2">
        <f>TREND(Calibration!$A$2:$A$4,Calibration!$D$2:$D$4,G139)</f>
        <v>611.87342007883979</v>
      </c>
    </row>
    <row r="140" spans="1:12" x14ac:dyDescent="0.25">
      <c r="A140">
        <v>690094</v>
      </c>
      <c r="B140">
        <v>14.09599972</v>
      </c>
      <c r="C140">
        <v>0.62860000000000005</v>
      </c>
      <c r="D140">
        <v>9.9000003020963209E+37</v>
      </c>
      <c r="E140">
        <v>1.6924999999999999</v>
      </c>
      <c r="F140">
        <v>176.00799560999999</v>
      </c>
      <c r="G140">
        <v>1.59099996</v>
      </c>
      <c r="H140">
        <v>9.9000003020963209E+37</v>
      </c>
      <c r="J140" s="2">
        <f>TREND(Calibration!$A$2:$A$4,Calibration!$B$2:$B$4,C140)</f>
        <v>419.42353367482946</v>
      </c>
      <c r="K140" s="2">
        <f>TREND(Calibration!$A$2:$A$4,Calibration!$C$2:$C$4,E140)</f>
        <v>668.66880560324796</v>
      </c>
      <c r="L140" s="2">
        <f>TREND(Calibration!$A$2:$A$4,Calibration!$D$2:$D$4,G140)</f>
        <v>611.87342007883979</v>
      </c>
    </row>
    <row r="141" spans="1:12" x14ac:dyDescent="0.25">
      <c r="A141">
        <v>695094</v>
      </c>
      <c r="B141">
        <v>14.071999549999999</v>
      </c>
      <c r="C141">
        <v>0.62910001999999998</v>
      </c>
      <c r="D141">
        <v>1113.3339843700001</v>
      </c>
      <c r="E141">
        <v>1.6552</v>
      </c>
      <c r="F141">
        <v>444.14700317</v>
      </c>
      <c r="G141">
        <v>1.59099996</v>
      </c>
      <c r="H141">
        <v>9.9000003020963209E+37</v>
      </c>
      <c r="J141" s="2">
        <f>TREND(Calibration!$A$2:$A$4,Calibration!$B$2:$B$4,C141)</f>
        <v>419.73096501710762</v>
      </c>
      <c r="K141" s="2">
        <f>TREND(Calibration!$A$2:$A$4,Calibration!$C$2:$C$4,E141)</f>
        <v>653.70317830671684</v>
      </c>
      <c r="L141" s="2">
        <f>TREND(Calibration!$A$2:$A$4,Calibration!$D$2:$D$4,G141)</f>
        <v>611.87342007883979</v>
      </c>
    </row>
    <row r="142" spans="1:12" x14ac:dyDescent="0.25">
      <c r="A142">
        <v>700093</v>
      </c>
      <c r="B142">
        <v>14.055999760000001</v>
      </c>
      <c r="C142">
        <v>0.62809998</v>
      </c>
      <c r="D142">
        <v>1030.2390136700001</v>
      </c>
      <c r="E142">
        <v>1.60720003</v>
      </c>
      <c r="F142">
        <v>436.50500488</v>
      </c>
      <c r="G142">
        <v>1.5893000399999999</v>
      </c>
      <c r="H142">
        <v>9.9000003020963209E+37</v>
      </c>
      <c r="J142" s="2">
        <f>TREND(Calibration!$A$2:$A$4,Calibration!$B$2:$B$4,C142)</f>
        <v>419.11610233255124</v>
      </c>
      <c r="K142" s="2">
        <f>TREND(Calibration!$A$2:$A$4,Calibration!$C$2:$C$4,E142)</f>
        <v>634.44447425136343</v>
      </c>
      <c r="L142" s="2">
        <f>TREND(Calibration!$A$2:$A$4,Calibration!$D$2:$D$4,G142)</f>
        <v>611.16999017061528</v>
      </c>
    </row>
    <row r="143" spans="1:12" x14ac:dyDescent="0.25">
      <c r="A143">
        <v>705094</v>
      </c>
      <c r="B143">
        <v>13.98200035</v>
      </c>
      <c r="C143">
        <v>0.62269998000000004</v>
      </c>
      <c r="D143">
        <v>1235.6829834</v>
      </c>
      <c r="E143">
        <v>1.55799997</v>
      </c>
      <c r="F143">
        <v>176.03199767999999</v>
      </c>
      <c r="G143">
        <v>1.58990002</v>
      </c>
      <c r="H143">
        <v>9.9000003020963209E+37</v>
      </c>
      <c r="J143" s="2">
        <f>TREND(Calibration!$A$2:$A$4,Calibration!$B$2:$B$4,C143)</f>
        <v>415.79597664097452</v>
      </c>
      <c r="K143" s="2">
        <f>TREND(Calibration!$A$2:$A$4,Calibration!$C$2:$C$4,E143)</f>
        <v>614.70426618361614</v>
      </c>
      <c r="L143" s="2">
        <f>TREND(Calibration!$A$2:$A$4,Calibration!$D$2:$D$4,G143)</f>
        <v>611.41826295776798</v>
      </c>
    </row>
    <row r="144" spans="1:12" x14ac:dyDescent="0.25">
      <c r="A144">
        <v>710093</v>
      </c>
      <c r="B144">
        <v>13.97399998</v>
      </c>
      <c r="C144">
        <v>0.62269998000000004</v>
      </c>
      <c r="D144">
        <v>969.45697021000001</v>
      </c>
      <c r="E144">
        <v>1.5385999699999999</v>
      </c>
      <c r="F144">
        <v>236.7250061</v>
      </c>
      <c r="G144">
        <v>1.59370005</v>
      </c>
      <c r="H144">
        <v>9.9000003020963209E+37</v>
      </c>
      <c r="J144" s="2">
        <f>TREND(Calibration!$A$2:$A$4,Calibration!$B$2:$B$4,C144)</f>
        <v>415.79597664097452</v>
      </c>
      <c r="K144" s="2">
        <f>TREND(Calibration!$A$2:$A$4,Calibration!$C$2:$C$4,E144)</f>
        <v>606.92053509641221</v>
      </c>
      <c r="L144" s="2">
        <f>TREND(Calibration!$A$2:$A$4,Calibration!$D$2:$D$4,G144)</f>
        <v>612.99072210534553</v>
      </c>
    </row>
    <row r="145" spans="1:12" x14ac:dyDescent="0.25">
      <c r="A145">
        <v>715093</v>
      </c>
      <c r="B145">
        <v>13.93500042</v>
      </c>
      <c r="C145">
        <v>0.62480002999999995</v>
      </c>
      <c r="D145">
        <v>1098.9239502</v>
      </c>
      <c r="E145">
        <v>1.52180004</v>
      </c>
      <c r="F145">
        <v>215.22000122</v>
      </c>
      <c r="G145">
        <v>1.5865999500000001</v>
      </c>
      <c r="H145">
        <v>9.9000003020963209E+37</v>
      </c>
      <c r="J145" s="2">
        <f>TREND(Calibration!$A$2:$A$4,Calibration!$B$2:$B$4,C145)</f>
        <v>417.08716737404774</v>
      </c>
      <c r="K145" s="2">
        <f>TREND(Calibration!$A$2:$A$4,Calibration!$C$2:$C$4,E145)</f>
        <v>600.18001254982198</v>
      </c>
      <c r="L145" s="2">
        <f>TREND(Calibration!$A$2:$A$4,Calibration!$D$2:$D$4,G145)</f>
        <v>610.05268814410965</v>
      </c>
    </row>
    <row r="146" spans="1:12" x14ac:dyDescent="0.25">
      <c r="A146">
        <v>720093</v>
      </c>
      <c r="B146">
        <v>13.89099979</v>
      </c>
      <c r="C146">
        <v>0.62699996999999996</v>
      </c>
      <c r="D146">
        <v>1106.7719726600001</v>
      </c>
      <c r="E146">
        <v>1.49650002</v>
      </c>
      <c r="F146">
        <v>143.69999695000001</v>
      </c>
      <c r="G146">
        <v>1.58070004</v>
      </c>
      <c r="H146">
        <v>9.9000003020963209E+37</v>
      </c>
      <c r="J146" s="2">
        <f>TREND(Calibration!$A$2:$A$4,Calibration!$B$2:$B$4,C146)</f>
        <v>418.43977428403434</v>
      </c>
      <c r="K146" s="2">
        <f>TREND(Calibration!$A$2:$A$4,Calibration!$C$2:$C$4,E146)</f>
        <v>590.02905625183848</v>
      </c>
      <c r="L146" s="2">
        <f>TREND(Calibration!$A$2:$A$4,Calibration!$D$2:$D$4,G146)</f>
        <v>607.61129493158649</v>
      </c>
    </row>
    <row r="147" spans="1:12" x14ac:dyDescent="0.25">
      <c r="A147">
        <v>725093</v>
      </c>
      <c r="B147">
        <v>13.880000109999999</v>
      </c>
      <c r="C147">
        <v>0.63669997</v>
      </c>
      <c r="D147">
        <v>473.97198486000002</v>
      </c>
      <c r="E147">
        <v>1.47920001</v>
      </c>
      <c r="F147">
        <v>560.17700194999998</v>
      </c>
      <c r="G147">
        <v>1.58560002</v>
      </c>
      <c r="H147">
        <v>1339.2760009799999</v>
      </c>
      <c r="J147" s="2">
        <f>TREND(Calibration!$A$2:$A$4,Calibration!$B$2:$B$4,C147)</f>
        <v>424.40370376705192</v>
      </c>
      <c r="K147" s="2">
        <f>TREND(Calibration!$A$2:$A$4,Calibration!$C$2:$C$4,E147)</f>
        <v>583.08788998142927</v>
      </c>
      <c r="L147" s="2">
        <f>TREND(Calibration!$A$2:$A$4,Calibration!$D$2:$D$4,G147)</f>
        <v>609.63891533825347</v>
      </c>
    </row>
    <row r="148" spans="1:12" x14ac:dyDescent="0.25">
      <c r="A148">
        <v>730094</v>
      </c>
      <c r="B148">
        <v>13.81499958</v>
      </c>
      <c r="C148">
        <v>0.63400000000000001</v>
      </c>
      <c r="D148">
        <v>1220.1760253899999</v>
      </c>
      <c r="E148">
        <v>1.43649995</v>
      </c>
      <c r="F148">
        <v>726.07897949000005</v>
      </c>
      <c r="G148">
        <v>1.5791000100000001</v>
      </c>
      <c r="H148">
        <v>9.9000003020963209E+37</v>
      </c>
      <c r="J148" s="2">
        <f>TREND(Calibration!$A$2:$A$4,Calibration!$B$2:$B$4,C148)</f>
        <v>422.74365936640623</v>
      </c>
      <c r="K148" s="2">
        <f>TREND(Calibration!$A$2:$A$4,Calibration!$C$2:$C$4,E148)</f>
        <v>565.95563305114717</v>
      </c>
      <c r="L148" s="2">
        <f>TREND(Calibration!$A$2:$A$4,Calibration!$D$2:$D$4,G148)</f>
        <v>606.94919968236513</v>
      </c>
    </row>
    <row r="149" spans="1:12" x14ac:dyDescent="0.25">
      <c r="A149">
        <v>735094</v>
      </c>
      <c r="B149">
        <v>13.803999900000001</v>
      </c>
      <c r="C149">
        <v>0.64099996999999997</v>
      </c>
      <c r="D149">
        <v>726.24700928000004</v>
      </c>
      <c r="E149">
        <v>1.4419000099999999</v>
      </c>
      <c r="F149">
        <v>1027.1779785199999</v>
      </c>
      <c r="G149">
        <v>1.5730999699999999</v>
      </c>
      <c r="H149">
        <v>9.9000003020963209E+37</v>
      </c>
      <c r="J149" s="2">
        <f>TREND(Calibration!$A$2:$A$4,Calibration!$B$2:$B$4,C149)</f>
        <v>427.04750755849267</v>
      </c>
      <c r="K149" s="2">
        <f>TREND(Calibration!$A$2:$A$4,Calibration!$C$2:$C$4,E149)</f>
        <v>568.12226268489803</v>
      </c>
      <c r="L149" s="2">
        <f>TREND(Calibration!$A$2:$A$4,Calibration!$D$2:$D$4,G149)</f>
        <v>604.46637249841365</v>
      </c>
    </row>
    <row r="150" spans="1:12" x14ac:dyDescent="0.25">
      <c r="A150">
        <v>740092</v>
      </c>
      <c r="B150">
        <v>13.8409996</v>
      </c>
      <c r="C150">
        <v>0.64050001000000001</v>
      </c>
      <c r="D150">
        <v>520.07702637</v>
      </c>
      <c r="E150">
        <v>1.4046000199999999</v>
      </c>
      <c r="F150">
        <v>1000.7329711899999</v>
      </c>
      <c r="G150">
        <v>1.57369995</v>
      </c>
      <c r="H150">
        <v>9.9000003020963209E+37</v>
      </c>
      <c r="J150" s="2">
        <f>TREND(Calibration!$A$2:$A$4,Calibration!$B$2:$B$4,C150)</f>
        <v>426.74011310649996</v>
      </c>
      <c r="K150" s="2">
        <f>TREND(Calibration!$A$2:$A$4,Calibration!$C$2:$C$4,E150)</f>
        <v>553.15663940059926</v>
      </c>
      <c r="L150" s="2">
        <f>TREND(Calibration!$A$2:$A$4,Calibration!$D$2:$D$4,G150)</f>
        <v>604.71464528556623</v>
      </c>
    </row>
    <row r="151" spans="1:12" x14ac:dyDescent="0.25">
      <c r="A151">
        <v>745091</v>
      </c>
      <c r="B151">
        <v>13.84300041</v>
      </c>
      <c r="C151">
        <v>0.63450002999999999</v>
      </c>
      <c r="D151">
        <v>669.23199463000003</v>
      </c>
      <c r="E151">
        <v>1.3933000600000001</v>
      </c>
      <c r="F151">
        <v>840.38702393000005</v>
      </c>
      <c r="G151">
        <v>1.56719995</v>
      </c>
      <c r="H151">
        <v>9.9000003020963209E+37</v>
      </c>
      <c r="J151" s="2">
        <f>TREND(Calibration!$A$2:$A$4,Calibration!$B$2:$B$4,C151)</f>
        <v>423.05109685706532</v>
      </c>
      <c r="K151" s="2">
        <f>TREND(Calibration!$A$2:$A$4,Calibration!$C$2:$C$4,E151)</f>
        <v>548.62283270285911</v>
      </c>
      <c r="L151" s="2">
        <f>TREND(Calibration!$A$2:$A$4,Calibration!$D$2:$D$4,G151)</f>
        <v>602.02493376769564</v>
      </c>
    </row>
    <row r="152" spans="1:12" x14ac:dyDescent="0.25">
      <c r="A152">
        <v>750091</v>
      </c>
      <c r="B152">
        <v>13.875</v>
      </c>
      <c r="C152">
        <v>0.63779998000000004</v>
      </c>
      <c r="D152">
        <v>477.14001465000001</v>
      </c>
      <c r="E152">
        <v>1.3766000300000001</v>
      </c>
      <c r="F152">
        <v>784.89300536999997</v>
      </c>
      <c r="G152">
        <v>1.5677000299999999</v>
      </c>
      <c r="H152">
        <v>9.9000003020963209E+37</v>
      </c>
      <c r="J152" s="2">
        <f>TREND(Calibration!$A$2:$A$4,Calibration!$B$2:$B$4,C152)</f>
        <v>425.08003181556882</v>
      </c>
      <c r="K152" s="2">
        <f>TREND(Calibration!$A$2:$A$4,Calibration!$C$2:$C$4,E152)</f>
        <v>541.92239235913553</v>
      </c>
      <c r="L152" s="2">
        <f>TREND(Calibration!$A$2:$A$4,Calibration!$D$2:$D$4,G152)</f>
        <v>602.23186775782733</v>
      </c>
    </row>
    <row r="153" spans="1:12" x14ac:dyDescent="0.25">
      <c r="A153">
        <v>755092</v>
      </c>
      <c r="B153">
        <v>13.90799999</v>
      </c>
      <c r="C153">
        <v>0.64050001000000001</v>
      </c>
      <c r="D153">
        <v>-83.774002080000002</v>
      </c>
      <c r="E153">
        <v>1.3532999800000001</v>
      </c>
      <c r="F153">
        <v>9.9000003020963209E+37</v>
      </c>
      <c r="G153">
        <v>1.5661</v>
      </c>
      <c r="H153">
        <v>1194.22302246</v>
      </c>
      <c r="J153" s="2">
        <f>TREND(Calibration!$A$2:$A$4,Calibration!$B$2:$B$4,C153)</f>
        <v>426.74011310649996</v>
      </c>
      <c r="K153" s="2">
        <f>TREND(Calibration!$A$2:$A$4,Calibration!$C$2:$C$4,E153)</f>
        <v>532.57387052828983</v>
      </c>
      <c r="L153" s="2">
        <f>TREND(Calibration!$A$2:$A$4,Calibration!$D$2:$D$4,G153)</f>
        <v>601.56977250860609</v>
      </c>
    </row>
    <row r="154" spans="1:12" x14ac:dyDescent="0.25">
      <c r="A154">
        <v>760092</v>
      </c>
      <c r="B154">
        <v>13.88799953</v>
      </c>
      <c r="C154">
        <v>0.63829999999999998</v>
      </c>
      <c r="D154">
        <v>1100.05505371</v>
      </c>
      <c r="E154">
        <v>1.35769999</v>
      </c>
      <c r="F154">
        <v>942.97302246000004</v>
      </c>
      <c r="G154">
        <v>1.5709999800000001</v>
      </c>
      <c r="H154">
        <v>9.9000003020963209E+37</v>
      </c>
      <c r="J154" s="2">
        <f>TREND(Calibration!$A$2:$A$4,Calibration!$B$2:$B$4,C154)</f>
        <v>425.38746315784698</v>
      </c>
      <c r="K154" s="2">
        <f>TREND(Calibration!$A$2:$A$4,Calibration!$C$2:$C$4,E154)</f>
        <v>534.3392568489603</v>
      </c>
      <c r="L154" s="2">
        <f>TREND(Calibration!$A$2:$A$4,Calibration!$D$2:$D$4,G154)</f>
        <v>603.59739291527319</v>
      </c>
    </row>
    <row r="155" spans="1:12" x14ac:dyDescent="0.25">
      <c r="A155">
        <v>765092</v>
      </c>
      <c r="B155">
        <v>13.96899986</v>
      </c>
      <c r="C155">
        <v>0.63719999999999999</v>
      </c>
      <c r="D155">
        <v>560.70501708999996</v>
      </c>
      <c r="E155">
        <v>1.3311999999999999</v>
      </c>
      <c r="F155">
        <v>9.9000003020963209E+37</v>
      </c>
      <c r="G155">
        <v>1.55589998</v>
      </c>
      <c r="H155">
        <v>9.9000003020963209E+37</v>
      </c>
      <c r="J155" s="2">
        <f>TREND(Calibration!$A$2:$A$4,Calibration!$B$2:$B$4,C155)</f>
        <v>424.71114125771101</v>
      </c>
      <c r="K155" s="2">
        <f>TREND(Calibration!$A$2:$A$4,Calibration!$C$2:$C$4,E155)</f>
        <v>523.70684468537308</v>
      </c>
      <c r="L155" s="2">
        <f>TREND(Calibration!$A$2:$A$4,Calibration!$D$2:$D$4,G155)</f>
        <v>597.34898615837358</v>
      </c>
    </row>
    <row r="156" spans="1:12" x14ac:dyDescent="0.25">
      <c r="A156">
        <v>770091</v>
      </c>
      <c r="B156">
        <v>14.00199986</v>
      </c>
      <c r="C156">
        <v>0.63669997</v>
      </c>
      <c r="D156">
        <v>636.65997314000003</v>
      </c>
      <c r="E156">
        <v>1.31500006</v>
      </c>
      <c r="F156">
        <v>9.9000003020963209E+37</v>
      </c>
      <c r="G156">
        <v>1.5552999999999999</v>
      </c>
      <c r="H156">
        <v>1337.7719726600001</v>
      </c>
      <c r="J156" s="2">
        <f>TREND(Calibration!$A$2:$A$4,Calibration!$B$2:$B$4,C156)</f>
        <v>424.40370376705192</v>
      </c>
      <c r="K156" s="2">
        <f>TREND(Calibration!$A$2:$A$4,Calibration!$C$2:$C$4,E156)</f>
        <v>517.20705207770106</v>
      </c>
      <c r="L156" s="2">
        <f>TREND(Calibration!$A$2:$A$4,Calibration!$D$2:$D$4,G156)</f>
        <v>597.10071337122088</v>
      </c>
    </row>
    <row r="157" spans="1:12" x14ac:dyDescent="0.25">
      <c r="A157">
        <v>775093</v>
      </c>
      <c r="B157">
        <v>14.027999879999999</v>
      </c>
      <c r="C157">
        <v>0.63940001000000002</v>
      </c>
      <c r="D157">
        <v>390.99499512</v>
      </c>
      <c r="E157">
        <v>1.30260003</v>
      </c>
      <c r="F157">
        <v>9.9000003020963209E+37</v>
      </c>
      <c r="G157">
        <v>1.54990005</v>
      </c>
      <c r="H157">
        <v>9.9000003020963209E+37</v>
      </c>
      <c r="J157" s="2">
        <f>TREND(Calibration!$A$2:$A$4,Calibration!$B$2:$B$4,C157)</f>
        <v>426.06379120636393</v>
      </c>
      <c r="K157" s="2">
        <f>TREND(Calibration!$A$2:$A$4,Calibration!$C$2:$C$4,E157)</f>
        <v>512.23187171722361</v>
      </c>
      <c r="L157" s="2">
        <f>TREND(Calibration!$A$2:$A$4,Calibration!$D$2:$D$4,G157)</f>
        <v>594.86620449261704</v>
      </c>
    </row>
    <row r="158" spans="1:12" x14ac:dyDescent="0.25">
      <c r="A158">
        <v>780093</v>
      </c>
      <c r="B158">
        <v>14.105999949999999</v>
      </c>
      <c r="C158">
        <v>0.64099996999999997</v>
      </c>
      <c r="D158">
        <v>659.72900390999996</v>
      </c>
      <c r="E158">
        <v>1.3069000200000001</v>
      </c>
      <c r="F158">
        <v>9.9000003020963209E+37</v>
      </c>
      <c r="G158">
        <v>1.5471999599999999</v>
      </c>
      <c r="H158">
        <v>1200.9029541</v>
      </c>
      <c r="J158" s="2">
        <f>TREND(Calibration!$A$2:$A$4,Calibration!$B$2:$B$4,C158)</f>
        <v>427.04750755849267</v>
      </c>
      <c r="K158" s="2">
        <f>TREND(Calibration!$A$2:$A$4,Calibration!$C$2:$C$4,E158)</f>
        <v>513.95712768823739</v>
      </c>
      <c r="L158" s="2">
        <f>TREND(Calibration!$A$2:$A$4,Calibration!$D$2:$D$4,G158)</f>
        <v>593.74890246611119</v>
      </c>
    </row>
    <row r="159" spans="1:12" x14ac:dyDescent="0.25">
      <c r="A159">
        <v>785093</v>
      </c>
      <c r="B159">
        <v>14.15400028</v>
      </c>
      <c r="C159">
        <v>0.63990002999999995</v>
      </c>
      <c r="D159">
        <v>1067.3769531200001</v>
      </c>
      <c r="E159">
        <v>1.27499998</v>
      </c>
      <c r="F159">
        <v>9.9000003020963209E+37</v>
      </c>
      <c r="G159">
        <v>1.5509999999999999</v>
      </c>
      <c r="H159">
        <v>9.9000003020963209E+37</v>
      </c>
      <c r="J159" s="2">
        <f>TREND(Calibration!$A$2:$A$4,Calibration!$B$2:$B$4,C159)</f>
        <v>426.37122254864209</v>
      </c>
      <c r="K159" s="2">
        <f>TREND(Calibration!$A$2:$A$4,Calibration!$C$2:$C$4,E159)</f>
        <v>501.15808990313178</v>
      </c>
      <c r="L159" s="2">
        <f>TREND(Calibration!$A$2:$A$4,Calibration!$D$2:$D$4,G159)</f>
        <v>595.32136575170648</v>
      </c>
    </row>
    <row r="160" spans="1:12" x14ac:dyDescent="0.25">
      <c r="A160">
        <v>790094</v>
      </c>
      <c r="B160">
        <v>14.2159996</v>
      </c>
      <c r="C160">
        <v>0.64429997999999999</v>
      </c>
      <c r="D160">
        <v>9.9000003020963209E+37</v>
      </c>
      <c r="E160">
        <v>1.2675000400000001</v>
      </c>
      <c r="F160">
        <v>616.87597656000003</v>
      </c>
      <c r="G160">
        <v>1.5467</v>
      </c>
      <c r="H160">
        <v>9.9000003020963209E+37</v>
      </c>
      <c r="J160" s="2">
        <f>TREND(Calibration!$A$2:$A$4,Calibration!$B$2:$B$4,C160)</f>
        <v>429.07647940728162</v>
      </c>
      <c r="K160" s="2">
        <f>TREND(Calibration!$A$2:$A$4,Calibration!$C$2:$C$4,E160)</f>
        <v>498.1489395871439</v>
      </c>
      <c r="L160" s="2">
        <f>TREND(Calibration!$A$2:$A$4,Calibration!$D$2:$D$4,G160)</f>
        <v>593.54201813219208</v>
      </c>
    </row>
    <row r="161" spans="1:12" x14ac:dyDescent="0.25">
      <c r="A161">
        <v>795093</v>
      </c>
      <c r="B161">
        <v>14.274000170000001</v>
      </c>
      <c r="C161">
        <v>0.64480000999999998</v>
      </c>
      <c r="D161">
        <v>1328.40197754</v>
      </c>
      <c r="E161">
        <v>1.2659000199999999</v>
      </c>
      <c r="F161">
        <v>525.02697753999996</v>
      </c>
      <c r="G161">
        <v>1.54830003</v>
      </c>
      <c r="H161">
        <v>9.9000003020963209E+37</v>
      </c>
      <c r="J161" s="2">
        <f>TREND(Calibration!$A$2:$A$4,Calibration!$B$2:$B$4,C161)</f>
        <v>429.38391689794071</v>
      </c>
      <c r="K161" s="2">
        <f>TREND(Calibration!$A$2:$A$4,Calibration!$C$2:$C$4,E161)</f>
        <v>497.50697435961047</v>
      </c>
      <c r="L161" s="2">
        <f>TREND(Calibration!$A$2:$A$4,Calibration!$D$2:$D$4,G161)</f>
        <v>594.20411338141344</v>
      </c>
    </row>
    <row r="162" spans="1:12" x14ac:dyDescent="0.25">
      <c r="A162">
        <v>800093</v>
      </c>
      <c r="B162">
        <v>14.31299973</v>
      </c>
      <c r="C162">
        <v>0.64099996999999997</v>
      </c>
      <c r="D162">
        <v>9.9000003020963209E+37</v>
      </c>
      <c r="E162">
        <v>1.2561000600000001</v>
      </c>
      <c r="F162">
        <v>-148.52299500000001</v>
      </c>
      <c r="G162">
        <v>1.5471999599999999</v>
      </c>
      <c r="H162">
        <v>9.9000003020963209E+37</v>
      </c>
      <c r="J162" s="2">
        <f>TREND(Calibration!$A$2:$A$4,Calibration!$B$2:$B$4,C162)</f>
        <v>427.04750755849267</v>
      </c>
      <c r="K162" s="2">
        <f>TREND(Calibration!$A$2:$A$4,Calibration!$C$2:$C$4,E162)</f>
        <v>493.57500253974689</v>
      </c>
      <c r="L162" s="2">
        <f>TREND(Calibration!$A$2:$A$4,Calibration!$D$2:$D$4,G162)</f>
        <v>593.74890246611119</v>
      </c>
    </row>
    <row r="163" spans="1:12" x14ac:dyDescent="0.25">
      <c r="A163">
        <v>805093</v>
      </c>
      <c r="B163">
        <v>14.34500027</v>
      </c>
      <c r="C163">
        <v>0.63559997000000001</v>
      </c>
      <c r="D163">
        <v>1008.08599854</v>
      </c>
      <c r="E163">
        <v>1.24590003</v>
      </c>
      <c r="F163">
        <v>-1.6779999699999999</v>
      </c>
      <c r="G163">
        <v>1.54069996</v>
      </c>
      <c r="H163">
        <v>9.9000003020963209E+37</v>
      </c>
      <c r="J163" s="2">
        <f>TREND(Calibration!$A$2:$A$4,Calibration!$B$2:$B$4,C163)</f>
        <v>423.72738186691589</v>
      </c>
      <c r="K163" s="2">
        <f>TREND(Calibration!$A$2:$A$4,Calibration!$C$2:$C$4,E163)</f>
        <v>489.4825133334885</v>
      </c>
      <c r="L163" s="2">
        <f>TREND(Calibration!$A$2:$A$4,Calibration!$D$2:$D$4,G163)</f>
        <v>591.0591909482406</v>
      </c>
    </row>
    <row r="164" spans="1:12" x14ac:dyDescent="0.25">
      <c r="A164">
        <v>810093</v>
      </c>
      <c r="B164">
        <v>14.43900013</v>
      </c>
      <c r="C164">
        <v>0.63990002999999995</v>
      </c>
      <c r="D164">
        <v>686.54797363</v>
      </c>
      <c r="E164">
        <v>1.24319994</v>
      </c>
      <c r="F164">
        <v>362.23498534999999</v>
      </c>
      <c r="G164">
        <v>1.5385999699999999</v>
      </c>
      <c r="H164">
        <v>9.9000003020963209E+37</v>
      </c>
      <c r="J164" s="2">
        <f>TREND(Calibration!$A$2:$A$4,Calibration!$B$2:$B$4,C164)</f>
        <v>426.37122254864209</v>
      </c>
      <c r="K164" s="2">
        <f>TREND(Calibration!$A$2:$A$4,Calibration!$C$2:$C$4,E164)</f>
        <v>488.39917444321793</v>
      </c>
      <c r="L164" s="2">
        <f>TREND(Calibration!$A$2:$A$4,Calibration!$D$2:$D$4,G164)</f>
        <v>590.19021136510003</v>
      </c>
    </row>
    <row r="165" spans="1:12" x14ac:dyDescent="0.25">
      <c r="A165">
        <v>815093</v>
      </c>
      <c r="B165">
        <v>14.58100033</v>
      </c>
      <c r="C165">
        <v>0.63620001000000004</v>
      </c>
      <c r="D165">
        <v>528.78198241999996</v>
      </c>
      <c r="E165">
        <v>1.24800003</v>
      </c>
      <c r="F165">
        <v>915.82098388999998</v>
      </c>
      <c r="G165">
        <v>1.5262000600000001</v>
      </c>
      <c r="H165">
        <v>9.9000003020963209E+37</v>
      </c>
      <c r="J165" s="2">
        <f>TREND(Calibration!$A$2:$A$4,Calibration!$B$2:$B$4,C165)</f>
        <v>424.09630931505922</v>
      </c>
      <c r="K165" s="2">
        <f>TREND(Calibration!$A$2:$A$4,Calibration!$C$2:$C$4,E165)</f>
        <v>490.32508216251574</v>
      </c>
      <c r="L165" s="2">
        <f>TREND(Calibration!$A$2:$A$4,Calibration!$D$2:$D$4,G165)</f>
        <v>585.05910663470638</v>
      </c>
    </row>
    <row r="166" spans="1:12" x14ac:dyDescent="0.25">
      <c r="A166">
        <v>820093</v>
      </c>
      <c r="B166">
        <v>14.713000299999999</v>
      </c>
      <c r="C166">
        <v>0.63889998000000003</v>
      </c>
      <c r="D166">
        <v>570.46697998000002</v>
      </c>
      <c r="E166">
        <v>1.2382999699999999</v>
      </c>
      <c r="F166">
        <v>9.9000003020963209E+37</v>
      </c>
      <c r="G166">
        <v>1.5181000200000001</v>
      </c>
      <c r="H166">
        <v>1304.26794434</v>
      </c>
      <c r="J166" s="2">
        <f>TREND(Calibration!$A$2:$A$4,Calibration!$B$2:$B$4,C166)</f>
        <v>425.75635371570485</v>
      </c>
      <c r="K166" s="2">
        <f>TREND(Calibration!$A$2:$A$4,Calibration!$C$2:$C$4,E166)</f>
        <v>486.43319254551858</v>
      </c>
      <c r="L166" s="2">
        <f>TREND(Calibration!$A$2:$A$4,Calibration!$D$2:$D$4,G166)</f>
        <v>581.70729572959669</v>
      </c>
    </row>
    <row r="167" spans="1:12" x14ac:dyDescent="0.25">
      <c r="A167">
        <v>825093</v>
      </c>
      <c r="B167">
        <v>14.791000370000001</v>
      </c>
      <c r="C167">
        <v>0.63829999999999998</v>
      </c>
      <c r="D167">
        <v>618.16198729999996</v>
      </c>
      <c r="E167">
        <v>1.22000003</v>
      </c>
      <c r="F167">
        <v>9.9000003020963209E+37</v>
      </c>
      <c r="G167">
        <v>1.52180004</v>
      </c>
      <c r="H167">
        <v>1328.2619628899999</v>
      </c>
      <c r="J167" s="2">
        <f>TREND(Calibration!$A$2:$A$4,Calibration!$B$2:$B$4,C167)</f>
        <v>425.38746315784698</v>
      </c>
      <c r="K167" s="2">
        <f>TREND(Calibration!$A$2:$A$4,Calibration!$C$2:$C$4,E167)</f>
        <v>479.09083110881932</v>
      </c>
      <c r="L167" s="2">
        <f>TREND(Calibration!$A$2:$A$4,Calibration!$D$2:$D$4,G167)</f>
        <v>583.23837056195839</v>
      </c>
    </row>
    <row r="168" spans="1:12" x14ac:dyDescent="0.25">
      <c r="A168">
        <v>830093</v>
      </c>
      <c r="B168">
        <v>14.85499954</v>
      </c>
      <c r="C168">
        <v>0.63349997999999996</v>
      </c>
      <c r="D168">
        <v>904.36602783000001</v>
      </c>
      <c r="E168">
        <v>1.2270000000000001</v>
      </c>
      <c r="F168">
        <v>9.9000003020963209E+37</v>
      </c>
      <c r="G168">
        <v>1.51859999</v>
      </c>
      <c r="H168">
        <v>9.9000003020963209E+37</v>
      </c>
      <c r="J168" s="2">
        <f>TREND(Calibration!$A$2:$A$4,Calibration!$B$2:$B$4,C168)</f>
        <v>422.43622802412801</v>
      </c>
      <c r="K168" s="2">
        <f>TREND(Calibration!$A$2:$A$4,Calibration!$C$2:$C$4,E168)</f>
        <v>481.89938183554591</v>
      </c>
      <c r="L168" s="2">
        <f>TREND(Calibration!$A$2:$A$4,Calibration!$D$2:$D$4,G168)</f>
        <v>581.91418420153354</v>
      </c>
    </row>
    <row r="169" spans="1:12" x14ac:dyDescent="0.25">
      <c r="A169">
        <v>835093</v>
      </c>
      <c r="B169">
        <v>14.89099979</v>
      </c>
      <c r="C169">
        <v>0.63290000000000002</v>
      </c>
      <c r="D169">
        <v>9.9000003020963209E+37</v>
      </c>
      <c r="E169">
        <v>1.19560003</v>
      </c>
      <c r="F169">
        <v>608.03802489999998</v>
      </c>
      <c r="G169">
        <v>1.51370001</v>
      </c>
      <c r="H169">
        <v>9.9000003020963209E+37</v>
      </c>
      <c r="J169" s="2">
        <f>TREND(Calibration!$A$2:$A$4,Calibration!$B$2:$B$4,C169)</f>
        <v>422.06733746627026</v>
      </c>
      <c r="K169" s="2">
        <f>TREND(Calibration!$A$2:$A$4,Calibration!$C$2:$C$4,E169)</f>
        <v>469.30098376202682</v>
      </c>
      <c r="L169" s="2">
        <f>TREND(Calibration!$A$2:$A$4,Calibration!$D$2:$D$4,G169)</f>
        <v>579.88656379486645</v>
      </c>
    </row>
    <row r="170" spans="1:12" x14ac:dyDescent="0.25">
      <c r="A170">
        <v>840094</v>
      </c>
      <c r="B170">
        <v>14.95300007</v>
      </c>
      <c r="C170">
        <v>0.62970000999999998</v>
      </c>
      <c r="D170">
        <v>944.22497558999999</v>
      </c>
      <c r="E170">
        <v>1.1901999700000001</v>
      </c>
      <c r="F170">
        <v>426.38101196000002</v>
      </c>
      <c r="G170">
        <v>1.5099999900000001</v>
      </c>
      <c r="H170">
        <v>9.9000003020963209E+37</v>
      </c>
      <c r="J170" s="2">
        <f>TREND(Calibration!$A$2:$A$4,Calibration!$B$2:$B$4,C170)</f>
        <v>420.09986172334635</v>
      </c>
      <c r="K170" s="2">
        <f>TREND(Calibration!$A$2:$A$4,Calibration!$C$2:$C$4,E170)</f>
        <v>467.13435412827596</v>
      </c>
      <c r="L170" s="2">
        <f>TREND(Calibration!$A$2:$A$4,Calibration!$D$2:$D$4,G170)</f>
        <v>578.35548896250464</v>
      </c>
    </row>
    <row r="171" spans="1:12" x14ac:dyDescent="0.25">
      <c r="A171">
        <v>845094</v>
      </c>
      <c r="B171">
        <v>15.00800037</v>
      </c>
      <c r="C171">
        <v>0.63129997000000004</v>
      </c>
      <c r="D171">
        <v>787.00201416000004</v>
      </c>
      <c r="E171">
        <v>1.18920004</v>
      </c>
      <c r="F171">
        <v>313.16198730000002</v>
      </c>
      <c r="G171">
        <v>1.4996999499999999</v>
      </c>
      <c r="H171">
        <v>9.9000003020963209E+37</v>
      </c>
      <c r="J171" s="2">
        <f>TREND(Calibration!$A$2:$A$4,Calibration!$B$2:$B$4,C171)</f>
        <v>421.08357807547515</v>
      </c>
      <c r="K171" s="2">
        <f>TREND(Calibration!$A$2:$A$4,Calibration!$C$2:$C$4,E171)</f>
        <v>466.73315896198585</v>
      </c>
      <c r="L171" s="2">
        <f>TREND(Calibration!$A$2:$A$4,Calibration!$D$2:$D$4,G171)</f>
        <v>574.09331415903864</v>
      </c>
    </row>
    <row r="172" spans="1:12" x14ac:dyDescent="0.25">
      <c r="A172">
        <v>850093</v>
      </c>
      <c r="B172">
        <v>15.039999959999999</v>
      </c>
      <c r="C172">
        <v>0.62970000999999998</v>
      </c>
      <c r="D172">
        <v>1103.0389404299999</v>
      </c>
      <c r="E172">
        <v>1.1854000099999999</v>
      </c>
      <c r="F172">
        <v>196.79499817000001</v>
      </c>
      <c r="G172">
        <v>1.4921</v>
      </c>
      <c r="H172">
        <v>9.9000003020963209E+37</v>
      </c>
      <c r="J172" s="2">
        <f>TREND(Calibration!$A$2:$A$4,Calibration!$B$2:$B$4,C172)</f>
        <v>420.09986172334635</v>
      </c>
      <c r="K172" s="2">
        <f>TREND(Calibration!$A$2:$A$4,Calibration!$C$2:$C$4,E172)</f>
        <v>465.20849856800089</v>
      </c>
      <c r="L172" s="2">
        <f>TREND(Calibration!$A$2:$A$4,Calibration!$D$2:$D$4,G172)</f>
        <v>570.9484413820785</v>
      </c>
    </row>
    <row r="173" spans="1:12" x14ac:dyDescent="0.25">
      <c r="A173">
        <v>855093</v>
      </c>
      <c r="B173">
        <v>15.057000159999999</v>
      </c>
      <c r="C173">
        <v>0.62809998</v>
      </c>
      <c r="D173">
        <v>9.9000003020963209E+37</v>
      </c>
      <c r="E173">
        <v>1.18210006</v>
      </c>
      <c r="F173">
        <v>-9.9000003020963209E+37</v>
      </c>
      <c r="G173">
        <v>1.49269998</v>
      </c>
      <c r="H173">
        <v>9.9000003020963209E+37</v>
      </c>
      <c r="J173" s="2">
        <f>TREND(Calibration!$A$2:$A$4,Calibration!$B$2:$B$4,C173)</f>
        <v>419.11610233255124</v>
      </c>
      <c r="K173" s="2">
        <f>TREND(Calibration!$A$2:$A$4,Calibration!$C$2:$C$4,E173)</f>
        <v>463.88448189783503</v>
      </c>
      <c r="L173" s="2">
        <f>TREND(Calibration!$A$2:$A$4,Calibration!$D$2:$D$4,G173)</f>
        <v>571.19671416923109</v>
      </c>
    </row>
    <row r="174" spans="1:12" x14ac:dyDescent="0.25">
      <c r="A174">
        <v>860094</v>
      </c>
      <c r="B174">
        <v>15.083000180000001</v>
      </c>
      <c r="C174">
        <v>0.63239997999999997</v>
      </c>
      <c r="D174">
        <v>976.67999268000005</v>
      </c>
      <c r="E174">
        <v>1.17999995</v>
      </c>
      <c r="F174">
        <v>-9.9000003020963209E+37</v>
      </c>
      <c r="G174">
        <v>1.48889995</v>
      </c>
      <c r="H174">
        <v>9.9000003020963209E+37</v>
      </c>
      <c r="J174" s="2">
        <f>TREND(Calibration!$A$2:$A$4,Calibration!$B$2:$B$4,C174)</f>
        <v>421.75990612399204</v>
      </c>
      <c r="K174" s="2">
        <f>TREND(Calibration!$A$2:$A$4,Calibration!$C$2:$C$4,E174)</f>
        <v>463.04186893425009</v>
      </c>
      <c r="L174" s="2">
        <f>TREND(Calibration!$A$2:$A$4,Calibration!$D$2:$D$4,G174)</f>
        <v>569.62425502165354</v>
      </c>
    </row>
    <row r="175" spans="1:12" x14ac:dyDescent="0.25">
      <c r="A175">
        <v>865094</v>
      </c>
      <c r="B175">
        <v>15.11200047</v>
      </c>
      <c r="C175">
        <v>0.63559997000000001</v>
      </c>
      <c r="D175">
        <v>667.56799316000001</v>
      </c>
      <c r="E175">
        <v>1.1713000499999999</v>
      </c>
      <c r="F175">
        <v>351.99600220000002</v>
      </c>
      <c r="G175">
        <v>1.4830000400000001</v>
      </c>
      <c r="H175">
        <v>9.9000003020963209E+37</v>
      </c>
      <c r="J175" s="2">
        <f>TREND(Calibration!$A$2:$A$4,Calibration!$B$2:$B$4,C175)</f>
        <v>423.72738186691589</v>
      </c>
      <c r="K175" s="2">
        <f>TREND(Calibration!$A$2:$A$4,Calibration!$C$2:$C$4,E175)</f>
        <v>459.55126676489101</v>
      </c>
      <c r="L175" s="2">
        <f>TREND(Calibration!$A$2:$A$4,Calibration!$D$2:$D$4,G175)</f>
        <v>567.18286180913049</v>
      </c>
    </row>
    <row r="176" spans="1:12" x14ac:dyDescent="0.25">
      <c r="A176">
        <v>870093</v>
      </c>
      <c r="B176">
        <v>15.18000031</v>
      </c>
      <c r="C176">
        <v>0.63889998000000003</v>
      </c>
      <c r="D176">
        <v>625.38598633000004</v>
      </c>
      <c r="E176">
        <v>1.1589000199999999</v>
      </c>
      <c r="F176">
        <v>827.25701904000005</v>
      </c>
      <c r="G176">
        <v>1.4835</v>
      </c>
      <c r="H176">
        <v>1059.3680419899999</v>
      </c>
      <c r="J176" s="2">
        <f>TREND(Calibration!$A$2:$A$4,Calibration!$B$2:$B$4,C176)</f>
        <v>425.75635371570485</v>
      </c>
      <c r="K176" s="2">
        <f>TREND(Calibration!$A$2:$A$4,Calibration!$C$2:$C$4,E176)</f>
        <v>454.57608640441362</v>
      </c>
      <c r="L176" s="2">
        <f>TREND(Calibration!$A$2:$A$4,Calibration!$D$2:$D$4,G176)</f>
        <v>567.38974614304959</v>
      </c>
    </row>
    <row r="177" spans="1:12" x14ac:dyDescent="0.25">
      <c r="A177">
        <v>875093</v>
      </c>
      <c r="B177">
        <v>15.251000400000001</v>
      </c>
      <c r="C177">
        <v>0.63559997000000001</v>
      </c>
      <c r="D177">
        <v>369.76998901000002</v>
      </c>
      <c r="E177">
        <v>1.16159999</v>
      </c>
      <c r="F177">
        <v>1330.9980468700001</v>
      </c>
      <c r="G177">
        <v>1.4818999799999999</v>
      </c>
      <c r="H177">
        <v>9.9000003020963209E+37</v>
      </c>
      <c r="J177" s="2">
        <f>TREND(Calibration!$A$2:$A$4,Calibration!$B$2:$B$4,C177)</f>
        <v>423.72738186691589</v>
      </c>
      <c r="K177" s="2">
        <f>TREND(Calibration!$A$2:$A$4,Calibration!$C$2:$C$4,E177)</f>
        <v>455.65937714789396</v>
      </c>
      <c r="L177" s="2">
        <f>TREND(Calibration!$A$2:$A$4,Calibration!$D$2:$D$4,G177)</f>
        <v>566.72765503184598</v>
      </c>
    </row>
    <row r="178" spans="1:12" x14ac:dyDescent="0.25">
      <c r="A178">
        <v>880093</v>
      </c>
      <c r="B178">
        <v>15.29300022</v>
      </c>
      <c r="C178">
        <v>0.64050001000000001</v>
      </c>
      <c r="D178">
        <v>516.33502196999996</v>
      </c>
      <c r="E178">
        <v>1.14810002</v>
      </c>
      <c r="F178">
        <v>9.9000003020963209E+37</v>
      </c>
      <c r="G178">
        <v>1.47860003</v>
      </c>
      <c r="H178">
        <v>1191.19299316</v>
      </c>
      <c r="J178" s="2">
        <f>TREND(Calibration!$A$2:$A$4,Calibration!$B$2:$B$4,C178)</f>
        <v>426.74011310649996</v>
      </c>
      <c r="K178" s="2">
        <f>TREND(Calibration!$A$2:$A$4,Calibration!$C$2:$C$4,E178)</f>
        <v>450.24287528370218</v>
      </c>
      <c r="L178" s="2">
        <f>TREND(Calibration!$A$2:$A$4,Calibration!$D$2:$D$4,G178)</f>
        <v>565.36212987440024</v>
      </c>
    </row>
    <row r="179" spans="1:12" x14ac:dyDescent="0.25">
      <c r="A179">
        <v>885106</v>
      </c>
      <c r="B179">
        <v>15.29300022</v>
      </c>
      <c r="C179">
        <v>0.63940001000000002</v>
      </c>
      <c r="D179">
        <v>927.26098633000004</v>
      </c>
      <c r="E179">
        <v>1.1270999900000001</v>
      </c>
      <c r="F179">
        <v>9.9000003020963209E+37</v>
      </c>
      <c r="G179">
        <v>1.47430003</v>
      </c>
      <c r="H179">
        <v>9.9000003020963209E+37</v>
      </c>
      <c r="J179" s="2">
        <f>TREND(Calibration!$A$2:$A$4,Calibration!$B$2:$B$4,C179)</f>
        <v>426.06379120636393</v>
      </c>
      <c r="K179" s="2">
        <f>TREND(Calibration!$A$2:$A$4,Calibration!$C$2:$C$4,E179)</f>
        <v>441.8171749567324</v>
      </c>
      <c r="L179" s="2">
        <f>TREND(Calibration!$A$2:$A$4,Calibration!$D$2:$D$4,G179)</f>
        <v>563.58278225488584</v>
      </c>
    </row>
    <row r="180" spans="1:12" x14ac:dyDescent="0.25">
      <c r="A180">
        <v>890094</v>
      </c>
      <c r="B180">
        <v>15.244999890000001</v>
      </c>
      <c r="C180">
        <v>0.63450002999999999</v>
      </c>
      <c r="D180">
        <v>9.9000003020963209E+37</v>
      </c>
      <c r="E180">
        <v>1.13680005</v>
      </c>
      <c r="F180">
        <v>977.31701659999999</v>
      </c>
      <c r="G180">
        <v>1.47000003</v>
      </c>
      <c r="H180">
        <v>9.9000003020963209E+37</v>
      </c>
      <c r="J180" s="2">
        <f>TREND(Calibration!$A$2:$A$4,Calibration!$B$2:$B$4,C180)</f>
        <v>423.05109685706532</v>
      </c>
      <c r="K180" s="2">
        <f>TREND(Calibration!$A$2:$A$4,Calibration!$C$2:$C$4,E180)</f>
        <v>445.70906457372939</v>
      </c>
      <c r="L180" s="2">
        <f>TREND(Calibration!$A$2:$A$4,Calibration!$D$2:$D$4,G180)</f>
        <v>561.80343463537145</v>
      </c>
    </row>
    <row r="181" spans="1:12" x14ac:dyDescent="0.25">
      <c r="A181">
        <v>895094</v>
      </c>
      <c r="B181">
        <v>15.225000380000001</v>
      </c>
      <c r="C181">
        <v>0.63129997000000004</v>
      </c>
      <c r="D181">
        <v>936.33001708999996</v>
      </c>
      <c r="E181">
        <v>1.13030005</v>
      </c>
      <c r="F181">
        <v>500.12200927999999</v>
      </c>
      <c r="G181">
        <v>1.4688999700000001</v>
      </c>
      <c r="H181">
        <v>9.9000003020963209E+37</v>
      </c>
      <c r="J181" s="2">
        <f>TREND(Calibration!$A$2:$A$4,Calibration!$B$2:$B$4,C181)</f>
        <v>421.08357807547515</v>
      </c>
      <c r="K181" s="2">
        <f>TREND(Calibration!$A$2:$A$4,Calibration!$C$2:$C$4,E181)</f>
        <v>443.1011134362642</v>
      </c>
      <c r="L181" s="2">
        <f>TREND(Calibration!$A$2:$A$4,Calibration!$D$2:$D$4,G181)</f>
        <v>561.34822785808694</v>
      </c>
    </row>
    <row r="182" spans="1:12" x14ac:dyDescent="0.25">
      <c r="A182">
        <v>900094</v>
      </c>
      <c r="B182">
        <v>15.20600033</v>
      </c>
      <c r="C182">
        <v>0.63400000000000001</v>
      </c>
      <c r="D182">
        <v>620.20001220999995</v>
      </c>
      <c r="E182">
        <v>1.1297999599999999</v>
      </c>
      <c r="F182">
        <v>323.51599120999998</v>
      </c>
      <c r="G182">
        <v>1.45379996</v>
      </c>
      <c r="H182">
        <v>1148.9980468700001</v>
      </c>
      <c r="J182" s="2">
        <f>TREND(Calibration!$A$2:$A$4,Calibration!$B$2:$B$4,C182)</f>
        <v>422.74365936640623</v>
      </c>
      <c r="K182" s="2">
        <f>TREND(Calibration!$A$2:$A$4,Calibration!$C$2:$C$4,E182)</f>
        <v>442.90046570021264</v>
      </c>
      <c r="L182" s="2">
        <f>TREND(Calibration!$A$2:$A$4,Calibration!$D$2:$D$4,G182)</f>
        <v>555.0998169631697</v>
      </c>
    </row>
    <row r="183" spans="1:12" x14ac:dyDescent="0.25">
      <c r="A183">
        <v>905094</v>
      </c>
      <c r="B183">
        <v>15.163999560000001</v>
      </c>
      <c r="C183">
        <v>0.62970000999999998</v>
      </c>
      <c r="D183">
        <v>1029.9219970700001</v>
      </c>
      <c r="E183">
        <v>1.1200000000000001</v>
      </c>
      <c r="F183">
        <v>-54.92599869</v>
      </c>
      <c r="G183">
        <v>1.4576</v>
      </c>
      <c r="H183">
        <v>9.9000003020963209E+37</v>
      </c>
      <c r="J183" s="2">
        <f>TREND(Calibration!$A$2:$A$4,Calibration!$B$2:$B$4,C183)</f>
        <v>420.09986172334635</v>
      </c>
      <c r="K183" s="2">
        <f>TREND(Calibration!$A$2:$A$4,Calibration!$C$2:$C$4,E183)</f>
        <v>438.96849388034906</v>
      </c>
      <c r="L183" s="2">
        <f>TREND(Calibration!$A$2:$A$4,Calibration!$D$2:$D$4,G183)</f>
        <v>556.67228024876499</v>
      </c>
    </row>
    <row r="184" spans="1:12" x14ac:dyDescent="0.25">
      <c r="A184">
        <v>910094</v>
      </c>
      <c r="B184">
        <v>15.15999985</v>
      </c>
      <c r="C184">
        <v>0.63450002999999999</v>
      </c>
      <c r="D184">
        <v>409.67199706999997</v>
      </c>
      <c r="E184">
        <v>1.11730003</v>
      </c>
      <c r="F184">
        <v>454.41000365999997</v>
      </c>
      <c r="G184">
        <v>1.4673000599999999</v>
      </c>
      <c r="H184">
        <v>1163.5970459</v>
      </c>
      <c r="J184" s="2">
        <f>TREND(Calibration!$A$2:$A$4,Calibration!$B$2:$B$4,C184)</f>
        <v>423.05109685706532</v>
      </c>
      <c r="K184" s="2">
        <f>TREND(Calibration!$A$2:$A$4,Calibration!$C$2:$C$4,E184)</f>
        <v>437.88520313686871</v>
      </c>
      <c r="L184" s="2">
        <f>TREND(Calibration!$A$2:$A$4,Calibration!$D$2:$D$4,G184)</f>
        <v>560.68618226507829</v>
      </c>
    </row>
    <row r="185" spans="1:12" x14ac:dyDescent="0.25">
      <c r="A185">
        <v>915094</v>
      </c>
      <c r="B185">
        <v>15.13399982</v>
      </c>
      <c r="C185">
        <v>0.63510001000000005</v>
      </c>
      <c r="D185">
        <v>931.59399413999995</v>
      </c>
      <c r="E185">
        <v>1.1114000100000001</v>
      </c>
      <c r="F185">
        <v>601.22698975000003</v>
      </c>
      <c r="G185">
        <v>1.4549000299999999</v>
      </c>
      <c r="H185">
        <v>9.9000003020963209E+37</v>
      </c>
      <c r="J185" s="2">
        <f>TREND(Calibration!$A$2:$A$4,Calibration!$B$2:$B$4,C185)</f>
        <v>423.41998741492318</v>
      </c>
      <c r="K185" s="2">
        <f>TREND(Calibration!$A$2:$A$4,Calibration!$C$2:$C$4,E185)</f>
        <v>435.51797792608915</v>
      </c>
      <c r="L185" s="2">
        <f>TREND(Calibration!$A$2:$A$4,Calibration!$D$2:$D$4,G185)</f>
        <v>555.55502787847183</v>
      </c>
    </row>
    <row r="186" spans="1:12" x14ac:dyDescent="0.25">
      <c r="A186">
        <v>920094</v>
      </c>
      <c r="B186">
        <v>15.10499954</v>
      </c>
      <c r="C186">
        <v>0.62910001999999998</v>
      </c>
      <c r="D186">
        <v>898.08398437000005</v>
      </c>
      <c r="E186">
        <v>1.1071000099999999</v>
      </c>
      <c r="F186">
        <v>1087.9289550799999</v>
      </c>
      <c r="G186">
        <v>1.4467999899999999</v>
      </c>
      <c r="H186">
        <v>9.9000003020963209E+37</v>
      </c>
      <c r="J186" s="2">
        <f>TREND(Calibration!$A$2:$A$4,Calibration!$B$2:$B$4,C186)</f>
        <v>419.73096501710762</v>
      </c>
      <c r="K186" s="2">
        <f>TREND(Calibration!$A$2:$A$4,Calibration!$C$2:$C$4,E186)</f>
        <v>433.79271794284284</v>
      </c>
      <c r="L186" s="2">
        <f>TREND(Calibration!$A$2:$A$4,Calibration!$D$2:$D$4,G186)</f>
        <v>552.20321697336215</v>
      </c>
    </row>
    <row r="187" spans="1:12" x14ac:dyDescent="0.25">
      <c r="A187">
        <v>925095</v>
      </c>
      <c r="B187">
        <v>15.170000079999999</v>
      </c>
      <c r="C187">
        <v>0.63349997999999996</v>
      </c>
      <c r="D187">
        <v>414.53100585999999</v>
      </c>
      <c r="E187">
        <v>1.1006</v>
      </c>
      <c r="F187">
        <v>9.9000003020963209E+37</v>
      </c>
      <c r="G187">
        <v>1.4462000100000001</v>
      </c>
      <c r="H187">
        <v>908.43701171999999</v>
      </c>
      <c r="J187" s="2">
        <f>TREND(Calibration!$A$2:$A$4,Calibration!$B$2:$B$4,C187)</f>
        <v>422.43622802412801</v>
      </c>
      <c r="K187" s="2">
        <f>TREND(Calibration!$A$2:$A$4,Calibration!$C$2:$C$4,E187)</f>
        <v>431.18476279314513</v>
      </c>
      <c r="L187" s="2">
        <f>TREND(Calibration!$A$2:$A$4,Calibration!$D$2:$D$4,G187)</f>
        <v>551.95494418620956</v>
      </c>
    </row>
    <row r="188" spans="1:12" x14ac:dyDescent="0.25">
      <c r="A188">
        <v>930094</v>
      </c>
      <c r="B188">
        <v>15.144000050000001</v>
      </c>
      <c r="C188">
        <v>0.63349997999999996</v>
      </c>
      <c r="D188">
        <v>1197.6180419899999</v>
      </c>
      <c r="E188">
        <v>1.0994999400000001</v>
      </c>
      <c r="F188">
        <v>9.9000003020963209E+37</v>
      </c>
      <c r="G188">
        <v>1.44410002</v>
      </c>
      <c r="H188">
        <v>1188.9289550799999</v>
      </c>
      <c r="J188" s="2">
        <f>TREND(Calibration!$A$2:$A$4,Calibration!$B$2:$B$4,C188)</f>
        <v>422.43622802412801</v>
      </c>
      <c r="K188" s="2">
        <f>TREND(Calibration!$A$2:$A$4,Calibration!$C$2:$C$4,E188)</f>
        <v>430.74339314264051</v>
      </c>
      <c r="L188" s="2">
        <f>TREND(Calibration!$A$2:$A$4,Calibration!$D$2:$D$4,G188)</f>
        <v>551.08596460306899</v>
      </c>
    </row>
    <row r="189" spans="1:12" x14ac:dyDescent="0.25">
      <c r="A189">
        <v>935093</v>
      </c>
      <c r="B189">
        <v>15.09200001</v>
      </c>
      <c r="C189">
        <v>0.63180000000000003</v>
      </c>
      <c r="D189">
        <v>1016.9260253899999</v>
      </c>
      <c r="E189">
        <v>1.0957000299999999</v>
      </c>
      <c r="F189">
        <v>9.9000003020963209E+37</v>
      </c>
      <c r="G189">
        <v>1.44239998</v>
      </c>
      <c r="H189">
        <v>9.9000003020963209E+37</v>
      </c>
      <c r="J189" s="2">
        <f>TREND(Calibration!$A$2:$A$4,Calibration!$B$2:$B$4,C189)</f>
        <v>421.39101556613423</v>
      </c>
      <c r="K189" s="2">
        <f>TREND(Calibration!$A$2:$A$4,Calibration!$C$2:$C$4,E189)</f>
        <v>429.21878089544578</v>
      </c>
      <c r="L189" s="2">
        <f>TREND(Calibration!$A$2:$A$4,Calibration!$D$2:$D$4,G189)</f>
        <v>550.38248503863201</v>
      </c>
    </row>
    <row r="190" spans="1:12" x14ac:dyDescent="0.25">
      <c r="A190">
        <v>940093</v>
      </c>
      <c r="B190">
        <v>15.010999679999999</v>
      </c>
      <c r="C190">
        <v>0.63400000000000001</v>
      </c>
      <c r="D190">
        <v>9.9000003020963209E+37</v>
      </c>
      <c r="E190">
        <v>1.09249997</v>
      </c>
      <c r="F190">
        <v>489.91799927</v>
      </c>
      <c r="G190">
        <v>1.4462000100000001</v>
      </c>
      <c r="H190">
        <v>9.9000003020963209E+37</v>
      </c>
      <c r="J190" s="2">
        <f>TREND(Calibration!$A$2:$A$4,Calibration!$B$2:$B$4,C190)</f>
        <v>422.74365936640623</v>
      </c>
      <c r="K190" s="2">
        <f>TREND(Calibration!$A$2:$A$4,Calibration!$C$2:$C$4,E190)</f>
        <v>427.93484241591392</v>
      </c>
      <c r="L190" s="2">
        <f>TREND(Calibration!$A$2:$A$4,Calibration!$D$2:$D$4,G190)</f>
        <v>551.95494418620956</v>
      </c>
    </row>
    <row r="191" spans="1:12" x14ac:dyDescent="0.25">
      <c r="A191">
        <v>945094</v>
      </c>
      <c r="B191">
        <v>14.920000079999999</v>
      </c>
      <c r="C191">
        <v>0.63559997000000001</v>
      </c>
      <c r="D191">
        <v>771.26098633000004</v>
      </c>
      <c r="E191">
        <v>1.0887000600000001</v>
      </c>
      <c r="F191">
        <v>731.39599609000004</v>
      </c>
      <c r="G191">
        <v>1.42569995</v>
      </c>
      <c r="H191">
        <v>1154.8649902300001</v>
      </c>
      <c r="J191" s="2">
        <f>TREND(Calibration!$A$2:$A$4,Calibration!$B$2:$B$4,C191)</f>
        <v>423.72738186691589</v>
      </c>
      <c r="K191" s="2">
        <f>TREND(Calibration!$A$2:$A$4,Calibration!$C$2:$C$4,E191)</f>
        <v>426.41023016871929</v>
      </c>
      <c r="L191" s="2">
        <f>TREND(Calibration!$A$2:$A$4,Calibration!$D$2:$D$4,G191)</f>
        <v>543.47198303251116</v>
      </c>
    </row>
    <row r="192" spans="1:12" x14ac:dyDescent="0.25">
      <c r="A192">
        <v>950093</v>
      </c>
      <c r="B192">
        <v>14.79699993</v>
      </c>
      <c r="C192">
        <v>0.63290000000000002</v>
      </c>
      <c r="D192">
        <v>1078.98400879</v>
      </c>
      <c r="E192">
        <v>1.08819997</v>
      </c>
      <c r="F192">
        <v>435.90798949999999</v>
      </c>
      <c r="G192">
        <v>1.42569995</v>
      </c>
      <c r="H192">
        <v>1006.30603027</v>
      </c>
      <c r="J192" s="2">
        <f>TREND(Calibration!$A$2:$A$4,Calibration!$B$2:$B$4,C192)</f>
        <v>422.06733746627026</v>
      </c>
      <c r="K192" s="2">
        <f>TREND(Calibration!$A$2:$A$4,Calibration!$C$2:$C$4,E192)</f>
        <v>426.20958243266773</v>
      </c>
      <c r="L192" s="2">
        <f>TREND(Calibration!$A$2:$A$4,Calibration!$D$2:$D$4,G192)</f>
        <v>543.47198303251116</v>
      </c>
    </row>
    <row r="193" spans="1:12" x14ac:dyDescent="0.25">
      <c r="A193">
        <v>955094</v>
      </c>
      <c r="B193">
        <v>14.67700005</v>
      </c>
      <c r="C193">
        <v>0.62910001999999998</v>
      </c>
      <c r="D193">
        <v>1043.9880371100001</v>
      </c>
      <c r="E193">
        <v>1.0854999999999999</v>
      </c>
      <c r="F193">
        <v>616.95202637</v>
      </c>
      <c r="G193">
        <v>1.4213999500000001</v>
      </c>
      <c r="H193">
        <v>9.9000003020963209E+37</v>
      </c>
      <c r="J193" s="2">
        <f>TREND(Calibration!$A$2:$A$4,Calibration!$B$2:$B$4,C193)</f>
        <v>419.73096501710762</v>
      </c>
      <c r="K193" s="2">
        <f>TREND(Calibration!$A$2:$A$4,Calibration!$C$2:$C$4,E193)</f>
        <v>425.12629168918738</v>
      </c>
      <c r="L193" s="2">
        <f>TREND(Calibration!$A$2:$A$4,Calibration!$D$2:$D$4,G193)</f>
        <v>541.69263541299665</v>
      </c>
    </row>
    <row r="194" spans="1:12" x14ac:dyDescent="0.25">
      <c r="A194">
        <v>960093</v>
      </c>
      <c r="B194">
        <v>14.631999970000001</v>
      </c>
      <c r="C194">
        <v>0.63020003000000002</v>
      </c>
      <c r="D194">
        <v>429.52999878000003</v>
      </c>
      <c r="E194">
        <v>1.08220005</v>
      </c>
      <c r="F194">
        <v>9.9000003020963209E+37</v>
      </c>
      <c r="G194">
        <v>1.41330004</v>
      </c>
      <c r="H194">
        <v>1319.8780517600001</v>
      </c>
      <c r="J194" s="2">
        <f>TREND(Calibration!$A$2:$A$4,Calibration!$B$2:$B$4,C194)</f>
        <v>420.40729306562457</v>
      </c>
      <c r="K194" s="2">
        <f>TREND(Calibration!$A$2:$A$4,Calibration!$C$2:$C$4,E194)</f>
        <v>423.80227501902152</v>
      </c>
      <c r="L194" s="2">
        <f>TREND(Calibration!$A$2:$A$4,Calibration!$D$2:$D$4,G194)</f>
        <v>538.34087830211729</v>
      </c>
    </row>
    <row r="195" spans="1:12" x14ac:dyDescent="0.25">
      <c r="A195">
        <v>965093</v>
      </c>
      <c r="B195">
        <v>14.614999770000001</v>
      </c>
      <c r="C195">
        <v>0.63510001000000005</v>
      </c>
      <c r="D195">
        <v>395.04598999000001</v>
      </c>
      <c r="E195">
        <v>1.0806000200000001</v>
      </c>
      <c r="F195">
        <v>9.9000003020963209E+37</v>
      </c>
      <c r="G195">
        <v>1.4095</v>
      </c>
      <c r="H195">
        <v>1072.1040039100001</v>
      </c>
      <c r="J195" s="2">
        <f>TREND(Calibration!$A$2:$A$4,Calibration!$B$2:$B$4,C195)</f>
        <v>423.41998741492318</v>
      </c>
      <c r="K195" s="2">
        <f>TREND(Calibration!$A$2:$A$4,Calibration!$C$2:$C$4,E195)</f>
        <v>423.16030577925562</v>
      </c>
      <c r="L195" s="2">
        <f>TREND(Calibration!$A$2:$A$4,Calibration!$D$2:$D$4,G195)</f>
        <v>536.768415016522</v>
      </c>
    </row>
    <row r="196" spans="1:12" x14ac:dyDescent="0.25">
      <c r="A196">
        <v>970093</v>
      </c>
      <c r="B196">
        <v>14.61900043</v>
      </c>
      <c r="C196">
        <v>0.63719999999999999</v>
      </c>
      <c r="D196">
        <v>679.11297606999995</v>
      </c>
      <c r="E196">
        <v>1.0801000599999999</v>
      </c>
      <c r="F196">
        <v>9.9000003020963209E+37</v>
      </c>
      <c r="G196">
        <v>1.40629995</v>
      </c>
      <c r="H196">
        <v>1187.10095215</v>
      </c>
      <c r="J196" s="2">
        <f>TREND(Calibration!$A$2:$A$4,Calibration!$B$2:$B$4,C196)</f>
        <v>424.71114125771101</v>
      </c>
      <c r="K196" s="2">
        <f>TREND(Calibration!$A$2:$A$4,Calibration!$C$2:$C$4,E196)</f>
        <v>422.95971020222674</v>
      </c>
      <c r="L196" s="2">
        <f>TREND(Calibration!$A$2:$A$4,Calibration!$D$2:$D$4,G196)</f>
        <v>535.44422865609715</v>
      </c>
    </row>
    <row r="197" spans="1:12" x14ac:dyDescent="0.25">
      <c r="A197">
        <v>975093</v>
      </c>
      <c r="B197">
        <v>14.57600021</v>
      </c>
      <c r="C197">
        <v>0.63080000999999997</v>
      </c>
      <c r="D197">
        <v>9.9000003020963209E+37</v>
      </c>
      <c r="E197">
        <v>1.0730999699999999</v>
      </c>
      <c r="F197">
        <v>635.91101074000005</v>
      </c>
      <c r="G197">
        <v>1.3982000400000001</v>
      </c>
      <c r="H197">
        <v>9.9000003020963209E+37</v>
      </c>
      <c r="J197" s="2">
        <f>TREND(Calibration!$A$2:$A$4,Calibration!$B$2:$B$4,C197)</f>
        <v>420.77618362348238</v>
      </c>
      <c r="K197" s="2">
        <f>TREND(Calibration!$A$2:$A$4,Calibration!$C$2:$C$4,E197)</f>
        <v>420.15111132870999</v>
      </c>
      <c r="L197" s="2">
        <f>TREND(Calibration!$A$2:$A$4,Calibration!$D$2:$D$4,G197)</f>
        <v>532.09247154521779</v>
      </c>
    </row>
    <row r="198" spans="1:12" x14ac:dyDescent="0.25">
      <c r="A198">
        <v>980094</v>
      </c>
      <c r="B198">
        <v>14.541000370000001</v>
      </c>
      <c r="C198">
        <v>0.63239997999999997</v>
      </c>
      <c r="D198">
        <v>1330.0300293</v>
      </c>
      <c r="E198">
        <v>1.0730999699999999</v>
      </c>
      <c r="F198">
        <v>366.64599608999998</v>
      </c>
      <c r="G198">
        <v>1.39380002</v>
      </c>
      <c r="H198">
        <v>1012.5889892599999</v>
      </c>
      <c r="J198" s="2">
        <f>TREND(Calibration!$A$2:$A$4,Calibration!$B$2:$B$4,C198)</f>
        <v>421.75990612399204</v>
      </c>
      <c r="K198" s="2">
        <f>TREND(Calibration!$A$2:$A$4,Calibration!$C$2:$C$4,E198)</f>
        <v>420.15111132870999</v>
      </c>
      <c r="L198" s="2">
        <f>TREND(Calibration!$A$2:$A$4,Calibration!$D$2:$D$4,G198)</f>
        <v>530.27173547246991</v>
      </c>
    </row>
    <row r="199" spans="1:12" x14ac:dyDescent="0.25">
      <c r="A199">
        <v>985094</v>
      </c>
      <c r="B199">
        <v>14.498999599999999</v>
      </c>
      <c r="C199">
        <v>0.63559997000000001</v>
      </c>
      <c r="D199">
        <v>9.9000003020963209E+37</v>
      </c>
      <c r="E199">
        <v>1.06980002</v>
      </c>
      <c r="F199">
        <v>-9.9000003020963209E+37</v>
      </c>
      <c r="G199">
        <v>1.39279997</v>
      </c>
      <c r="H199">
        <v>9.9000003020963209E+37</v>
      </c>
      <c r="J199" s="2">
        <f>TREND(Calibration!$A$2:$A$4,Calibration!$B$2:$B$4,C199)</f>
        <v>423.72738186691589</v>
      </c>
      <c r="K199" s="2">
        <f>TREND(Calibration!$A$2:$A$4,Calibration!$C$2:$C$4,E199)</f>
        <v>418.82709465854413</v>
      </c>
      <c r="L199" s="2">
        <f>TREND(Calibration!$A$2:$A$4,Calibration!$D$2:$D$4,G199)</f>
        <v>529.85791301040115</v>
      </c>
    </row>
    <row r="200" spans="1:12" x14ac:dyDescent="0.25">
      <c r="A200">
        <v>990093</v>
      </c>
      <c r="B200">
        <v>14.42399979</v>
      </c>
      <c r="C200">
        <v>0.63290000000000002</v>
      </c>
      <c r="D200">
        <v>948.45202637</v>
      </c>
      <c r="E200">
        <v>1.06550002</v>
      </c>
      <c r="F200">
        <v>28.150999070000001</v>
      </c>
      <c r="G200">
        <v>1.39380002</v>
      </c>
      <c r="H200">
        <v>9.9000003020963209E+37</v>
      </c>
      <c r="J200" s="2">
        <f>TREND(Calibration!$A$2:$A$4,Calibration!$B$2:$B$4,C200)</f>
        <v>422.06733746627026</v>
      </c>
      <c r="K200" s="2">
        <f>TREND(Calibration!$A$2:$A$4,Calibration!$C$2:$C$4,E200)</f>
        <v>417.10183467529788</v>
      </c>
      <c r="L200" s="2">
        <f>TREND(Calibration!$A$2:$A$4,Calibration!$D$2:$D$4,G200)</f>
        <v>530.27173547246991</v>
      </c>
    </row>
    <row r="201" spans="1:12" x14ac:dyDescent="0.25">
      <c r="A201">
        <v>995093</v>
      </c>
      <c r="B201">
        <v>14.39500046</v>
      </c>
      <c r="C201">
        <v>0.62860000000000005</v>
      </c>
      <c r="D201">
        <v>619.09698486000002</v>
      </c>
      <c r="E201">
        <v>1.0638999899999999</v>
      </c>
      <c r="F201">
        <v>-150.63800049</v>
      </c>
      <c r="G201">
        <v>1.3895000200000001</v>
      </c>
      <c r="H201">
        <v>9.9000003020963209E+37</v>
      </c>
      <c r="J201" s="2">
        <f>TREND(Calibration!$A$2:$A$4,Calibration!$B$2:$B$4,C201)</f>
        <v>419.42353367482946</v>
      </c>
      <c r="K201" s="2">
        <f>TREND(Calibration!$A$2:$A$4,Calibration!$C$2:$C$4,E201)</f>
        <v>416.45986543553192</v>
      </c>
      <c r="L201" s="2">
        <f>TREND(Calibration!$A$2:$A$4,Calibration!$D$2:$D$4,G201)</f>
        <v>528.49238785295552</v>
      </c>
    </row>
    <row r="202" spans="1:12" x14ac:dyDescent="0.25">
      <c r="A202">
        <v>1000093</v>
      </c>
      <c r="B202">
        <v>14.34000015</v>
      </c>
      <c r="C202">
        <v>0.63180000000000003</v>
      </c>
      <c r="D202">
        <v>1064.1080322299999</v>
      </c>
      <c r="E202">
        <v>1.06120002</v>
      </c>
      <c r="F202">
        <v>-141.71800232000001</v>
      </c>
      <c r="G202">
        <v>1.38569999</v>
      </c>
      <c r="H202">
        <v>9.9000003020963209E+37</v>
      </c>
      <c r="J202" s="2">
        <f>TREND(Calibration!$A$2:$A$4,Calibration!$B$2:$B$4,C202)</f>
        <v>421.39101556613423</v>
      </c>
      <c r="K202" s="2">
        <f>TREND(Calibration!$A$2:$A$4,Calibration!$C$2:$C$4,E202)</f>
        <v>415.37657469205169</v>
      </c>
      <c r="L202" s="2">
        <f>TREND(Calibration!$A$2:$A$4,Calibration!$D$2:$D$4,G202)</f>
        <v>526.91992870537786</v>
      </c>
    </row>
    <row r="203" spans="1:12" x14ac:dyDescent="0.25">
      <c r="A203">
        <v>1005093</v>
      </c>
      <c r="B203">
        <v>14.32299995</v>
      </c>
      <c r="C203">
        <v>0.63349997999999996</v>
      </c>
      <c r="D203">
        <v>778.08197021000001</v>
      </c>
      <c r="E203">
        <v>1.06120002</v>
      </c>
      <c r="F203">
        <v>-39.812999730000001</v>
      </c>
      <c r="G203">
        <v>1.38139999</v>
      </c>
      <c r="H203">
        <v>9.9000003020963209E+37</v>
      </c>
      <c r="J203" s="2">
        <f>TREND(Calibration!$A$2:$A$4,Calibration!$B$2:$B$4,C203)</f>
        <v>422.43622802412801</v>
      </c>
      <c r="K203" s="2">
        <f>TREND(Calibration!$A$2:$A$4,Calibration!$C$2:$C$4,E203)</f>
        <v>415.37657469205169</v>
      </c>
      <c r="L203" s="2">
        <f>TREND(Calibration!$A$2:$A$4,Calibration!$D$2:$D$4,G203)</f>
        <v>525.14058108586346</v>
      </c>
    </row>
    <row r="204" spans="1:12" x14ac:dyDescent="0.25">
      <c r="A204">
        <v>1010093</v>
      </c>
      <c r="B204">
        <v>14.305999760000001</v>
      </c>
      <c r="C204">
        <v>0.63180000000000003</v>
      </c>
      <c r="D204">
        <v>428.46798705999998</v>
      </c>
      <c r="E204">
        <v>1.0578999499999999</v>
      </c>
      <c r="F204">
        <v>640.14599609000004</v>
      </c>
      <c r="G204">
        <v>1.3787000199999999</v>
      </c>
      <c r="H204">
        <v>9.9000003020963209E+37</v>
      </c>
      <c r="J204" s="2">
        <f>TREND(Calibration!$A$2:$A$4,Calibration!$B$2:$B$4,C204)</f>
        <v>421.39101556613423</v>
      </c>
      <c r="K204" s="2">
        <f>TREND(Calibration!$A$2:$A$4,Calibration!$C$2:$C$4,E204)</f>
        <v>414.0525098750955</v>
      </c>
      <c r="L204" s="2">
        <f>TREND(Calibration!$A$2:$A$4,Calibration!$D$2:$D$4,G204)</f>
        <v>524.0233287155703</v>
      </c>
    </row>
    <row r="205" spans="1:12" x14ac:dyDescent="0.25">
      <c r="A205">
        <v>1015094</v>
      </c>
      <c r="B205">
        <v>14.2670002</v>
      </c>
      <c r="C205">
        <v>0.62699996999999996</v>
      </c>
      <c r="D205">
        <v>-9.9000003020963209E+37</v>
      </c>
      <c r="E205">
        <v>1.0569000200000001</v>
      </c>
      <c r="F205">
        <v>934.85998534999999</v>
      </c>
      <c r="G205">
        <v>1.3766000300000001</v>
      </c>
      <c r="H205">
        <v>998.05700683999999</v>
      </c>
      <c r="J205" s="2">
        <f>TREND(Calibration!$A$2:$A$4,Calibration!$B$2:$B$4,C205)</f>
        <v>418.43977428403434</v>
      </c>
      <c r="K205" s="2">
        <f>TREND(Calibration!$A$2:$A$4,Calibration!$C$2:$C$4,E205)</f>
        <v>413.65131470880544</v>
      </c>
      <c r="L205" s="2">
        <f>TREND(Calibration!$A$2:$A$4,Calibration!$D$2:$D$4,G205)</f>
        <v>523.15434913242984</v>
      </c>
    </row>
    <row r="206" spans="1:12" x14ac:dyDescent="0.25">
      <c r="A206">
        <v>1020093</v>
      </c>
      <c r="B206">
        <v>14.26399994</v>
      </c>
      <c r="C206">
        <v>0.63129997000000004</v>
      </c>
      <c r="D206">
        <v>763.22998046999999</v>
      </c>
      <c r="E206">
        <v>1.0542000499999999</v>
      </c>
      <c r="F206">
        <v>967.74102783000001</v>
      </c>
      <c r="G206">
        <v>1.3770999900000001</v>
      </c>
      <c r="H206">
        <v>9.9000003020963209E+37</v>
      </c>
      <c r="J206" s="2">
        <f>TREND(Calibration!$A$2:$A$4,Calibration!$B$2:$B$4,C206)</f>
        <v>421.08357807547515</v>
      </c>
      <c r="K206" s="2">
        <f>TREND(Calibration!$A$2:$A$4,Calibration!$C$2:$C$4,E206)</f>
        <v>412.5680239653251</v>
      </c>
      <c r="L206" s="2">
        <f>TREND(Calibration!$A$2:$A$4,Calibration!$D$2:$D$4,G206)</f>
        <v>523.36123346634906</v>
      </c>
    </row>
    <row r="207" spans="1:12" x14ac:dyDescent="0.25">
      <c r="A207">
        <v>1025118</v>
      </c>
      <c r="B207">
        <v>14.300999640000001</v>
      </c>
      <c r="C207">
        <v>0.62860000000000005</v>
      </c>
      <c r="D207">
        <v>377.24200438999998</v>
      </c>
      <c r="E207">
        <v>1.05359995</v>
      </c>
      <c r="F207">
        <v>9.9000003020963209E+37</v>
      </c>
      <c r="G207">
        <v>1.3748999799999999</v>
      </c>
      <c r="H207">
        <v>9.9000003020963209E+37</v>
      </c>
      <c r="J207" s="2">
        <f>TREND(Calibration!$A$2:$A$4,Calibration!$B$2:$B$4,C207)</f>
        <v>419.42353367482946</v>
      </c>
      <c r="K207" s="2">
        <f>TREND(Calibration!$A$2:$A$4,Calibration!$C$2:$C$4,E207)</f>
        <v>412.32724989184931</v>
      </c>
      <c r="L207" s="2">
        <f>TREND(Calibration!$A$2:$A$4,Calibration!$D$2:$D$4,G207)</f>
        <v>522.45086542997501</v>
      </c>
    </row>
    <row r="208" spans="1:12" x14ac:dyDescent="0.25">
      <c r="A208">
        <v>1030094</v>
      </c>
      <c r="B208">
        <v>14.248999599999999</v>
      </c>
      <c r="C208">
        <v>0.63400000000000001</v>
      </c>
      <c r="D208">
        <v>871.00299071999996</v>
      </c>
      <c r="E208">
        <v>1.0578999499999999</v>
      </c>
      <c r="F208">
        <v>907.68200683999999</v>
      </c>
      <c r="G208">
        <v>1.36360002</v>
      </c>
      <c r="H208">
        <v>9.9000003020963209E+37</v>
      </c>
      <c r="J208" s="2">
        <f>TREND(Calibration!$A$2:$A$4,Calibration!$B$2:$B$4,C208)</f>
        <v>422.74365936640623</v>
      </c>
      <c r="K208" s="2">
        <f>TREND(Calibration!$A$2:$A$4,Calibration!$C$2:$C$4,E208)</f>
        <v>414.0525098750955</v>
      </c>
      <c r="L208" s="2">
        <f>TREND(Calibration!$A$2:$A$4,Calibration!$D$2:$D$4,G208)</f>
        <v>517.7749219586708</v>
      </c>
    </row>
    <row r="209" spans="1:12" x14ac:dyDescent="0.25">
      <c r="A209">
        <v>1035093</v>
      </c>
      <c r="B209">
        <v>14.25199986</v>
      </c>
      <c r="C209">
        <v>0.62910001999999998</v>
      </c>
      <c r="D209">
        <v>9.9000003020963209E+37</v>
      </c>
      <c r="E209">
        <v>1.0525000099999999</v>
      </c>
      <c r="F209">
        <v>484.95901488999999</v>
      </c>
      <c r="G209">
        <v>1.3603999600000001</v>
      </c>
      <c r="H209">
        <v>9.9000003020963209E+37</v>
      </c>
      <c r="J209" s="2">
        <f>TREND(Calibration!$A$2:$A$4,Calibration!$B$2:$B$4,C209)</f>
        <v>419.73096501710762</v>
      </c>
      <c r="K209" s="2">
        <f>TREND(Calibration!$A$2:$A$4,Calibration!$C$2:$C$4,E209)</f>
        <v>411.88592838813491</v>
      </c>
      <c r="L209" s="2">
        <f>TREND(Calibration!$A$2:$A$4,Calibration!$D$2:$D$4,G209)</f>
        <v>516.45073146022821</v>
      </c>
    </row>
    <row r="210" spans="1:12" x14ac:dyDescent="0.25">
      <c r="A210">
        <v>1040093</v>
      </c>
      <c r="B210">
        <v>14.2159996</v>
      </c>
      <c r="C210">
        <v>0.62749999999999995</v>
      </c>
      <c r="D210">
        <v>870.25402831999997</v>
      </c>
      <c r="E210">
        <v>1.0514999599999999</v>
      </c>
      <c r="F210">
        <v>531.89801024999997</v>
      </c>
      <c r="G210">
        <v>1.35870004</v>
      </c>
      <c r="H210">
        <v>1292.5839843700001</v>
      </c>
      <c r="J210" s="2">
        <f>TREND(Calibration!$A$2:$A$4,Calibration!$B$2:$B$4,C210)</f>
        <v>418.74721177469343</v>
      </c>
      <c r="K210" s="2">
        <f>TREND(Calibration!$A$2:$A$4,Calibration!$C$2:$C$4,E210)</f>
        <v>411.48468507505459</v>
      </c>
      <c r="L210" s="2">
        <f>TREND(Calibration!$A$2:$A$4,Calibration!$D$2:$D$4,G210)</f>
        <v>515.74730155200371</v>
      </c>
    </row>
    <row r="211" spans="1:12" x14ac:dyDescent="0.25">
      <c r="A211">
        <v>1045093</v>
      </c>
      <c r="B211">
        <v>14.178000450000001</v>
      </c>
      <c r="C211">
        <v>0.62860000000000005</v>
      </c>
      <c r="D211">
        <v>824.01300048999997</v>
      </c>
      <c r="E211">
        <v>1.04980004</v>
      </c>
      <c r="F211">
        <v>514.86700439000003</v>
      </c>
      <c r="G211">
        <v>1.35979998</v>
      </c>
      <c r="H211">
        <v>1173.9229736299999</v>
      </c>
      <c r="J211" s="2">
        <f>TREND(Calibration!$A$2:$A$4,Calibration!$B$2:$B$4,C211)</f>
        <v>419.42353367482946</v>
      </c>
      <c r="K211" s="2">
        <f>TREND(Calibration!$A$2:$A$4,Calibration!$C$2:$C$4,E211)</f>
        <v>410.80263764465462</v>
      </c>
      <c r="L211" s="2">
        <f>TREND(Calibration!$A$2:$A$4,Calibration!$D$2:$D$4,G211)</f>
        <v>516.20245867307551</v>
      </c>
    </row>
    <row r="212" spans="1:12" x14ac:dyDescent="0.25">
      <c r="A212">
        <v>1050094</v>
      </c>
      <c r="B212">
        <v>14.10700035</v>
      </c>
      <c r="C212">
        <v>0.63129997000000004</v>
      </c>
      <c r="D212">
        <v>1352.95495605</v>
      </c>
      <c r="E212">
        <v>1.0492999599999999</v>
      </c>
      <c r="F212">
        <v>-184.41999817000001</v>
      </c>
      <c r="G212">
        <v>1.35440004</v>
      </c>
      <c r="H212">
        <v>9.9000003020963209E+37</v>
      </c>
      <c r="J212" s="2">
        <f>TREND(Calibration!$A$2:$A$4,Calibration!$B$2:$B$4,C212)</f>
        <v>421.08357807547515</v>
      </c>
      <c r="K212" s="2">
        <f>TREND(Calibration!$A$2:$A$4,Calibration!$C$2:$C$4,E212)</f>
        <v>410.60199392083558</v>
      </c>
      <c r="L212" s="2">
        <f>TREND(Calibration!$A$2:$A$4,Calibration!$D$2:$D$4,G212)</f>
        <v>513.96795393248931</v>
      </c>
    </row>
    <row r="213" spans="1:12" x14ac:dyDescent="0.25">
      <c r="A213">
        <v>1055094</v>
      </c>
      <c r="B213">
        <v>14.09599972</v>
      </c>
      <c r="C213">
        <v>0.63829999999999998</v>
      </c>
      <c r="D213">
        <v>671.38598633000004</v>
      </c>
      <c r="E213">
        <v>1.04980004</v>
      </c>
      <c r="F213">
        <v>551.73400878999996</v>
      </c>
      <c r="G213">
        <v>1.3479000299999999</v>
      </c>
      <c r="H213">
        <v>9.9000003020963209E+37</v>
      </c>
      <c r="J213" s="2">
        <f>TREND(Calibration!$A$2:$A$4,Calibration!$B$2:$B$4,C213)</f>
        <v>425.38746315784698</v>
      </c>
      <c r="K213" s="2">
        <f>TREND(Calibration!$A$2:$A$4,Calibration!$C$2:$C$4,E213)</f>
        <v>410.80263764465462</v>
      </c>
      <c r="L213" s="2">
        <f>TREND(Calibration!$A$2:$A$4,Calibration!$D$2:$D$4,G213)</f>
        <v>511.27823827660086</v>
      </c>
    </row>
    <row r="214" spans="1:12" x14ac:dyDescent="0.25">
      <c r="A214">
        <v>1060090</v>
      </c>
      <c r="B214">
        <v>14.010000229999999</v>
      </c>
      <c r="C214">
        <v>0.63450002999999999</v>
      </c>
      <c r="D214">
        <v>1026.9659423799999</v>
      </c>
      <c r="E214">
        <v>1.04820001</v>
      </c>
      <c r="F214">
        <v>311.94299316000001</v>
      </c>
      <c r="G214">
        <v>1.3479000299999999</v>
      </c>
      <c r="H214">
        <v>9.9000003020963209E+37</v>
      </c>
      <c r="J214" s="2">
        <f>TREND(Calibration!$A$2:$A$4,Calibration!$B$2:$B$4,C214)</f>
        <v>423.05109685706532</v>
      </c>
      <c r="K214" s="2">
        <f>TREND(Calibration!$A$2:$A$4,Calibration!$C$2:$C$4,E214)</f>
        <v>410.16066840488867</v>
      </c>
      <c r="L214" s="2">
        <f>TREND(Calibration!$A$2:$A$4,Calibration!$D$2:$D$4,G214)</f>
        <v>511.27823827660086</v>
      </c>
    </row>
    <row r="215" spans="1:12" x14ac:dyDescent="0.25">
      <c r="A215">
        <v>1065101</v>
      </c>
      <c r="B215">
        <v>13.954999920000001</v>
      </c>
      <c r="C215">
        <v>0.63290000000000002</v>
      </c>
      <c r="D215">
        <v>1366.3549804700001</v>
      </c>
      <c r="E215">
        <v>1.04980004</v>
      </c>
      <c r="F215">
        <v>139.79100037000001</v>
      </c>
      <c r="G215">
        <v>1.34630001</v>
      </c>
      <c r="H215">
        <v>9.9000003020963209E+37</v>
      </c>
      <c r="J215" s="2">
        <f>TREND(Calibration!$A$2:$A$4,Calibration!$B$2:$B$4,C215)</f>
        <v>422.06733746627026</v>
      </c>
      <c r="K215" s="2">
        <f>TREND(Calibration!$A$2:$A$4,Calibration!$C$2:$C$4,E215)</f>
        <v>410.80263764465462</v>
      </c>
      <c r="L215" s="2">
        <f>TREND(Calibration!$A$2:$A$4,Calibration!$D$2:$D$4,G215)</f>
        <v>510.61614716539725</v>
      </c>
    </row>
    <row r="216" spans="1:12" x14ac:dyDescent="0.25">
      <c r="A216">
        <v>1070091</v>
      </c>
      <c r="B216">
        <v>13.98700047</v>
      </c>
      <c r="C216">
        <v>0.63719999999999999</v>
      </c>
      <c r="D216">
        <v>447.53601073999999</v>
      </c>
      <c r="E216">
        <v>1.04770005</v>
      </c>
      <c r="F216">
        <v>479.86898803999998</v>
      </c>
      <c r="G216">
        <v>1.34739995</v>
      </c>
      <c r="H216">
        <v>762.10498046999999</v>
      </c>
      <c r="J216" s="2">
        <f>TREND(Calibration!$A$2:$A$4,Calibration!$B$2:$B$4,C216)</f>
        <v>424.71114125771101</v>
      </c>
      <c r="K216" s="2">
        <f>TREND(Calibration!$A$2:$A$4,Calibration!$C$2:$C$4,E216)</f>
        <v>409.9600728278599</v>
      </c>
      <c r="L216" s="2">
        <f>TREND(Calibration!$A$2:$A$4,Calibration!$D$2:$D$4,G216)</f>
        <v>511.07130428646906</v>
      </c>
    </row>
    <row r="217" spans="1:12" x14ac:dyDescent="0.25">
      <c r="A217">
        <v>1075091</v>
      </c>
      <c r="B217">
        <v>13.977999690000001</v>
      </c>
      <c r="C217">
        <v>0.63239997999999997</v>
      </c>
      <c r="D217">
        <v>701.15399170000001</v>
      </c>
      <c r="E217">
        <v>1.0449999599999999</v>
      </c>
      <c r="F217">
        <v>539.47998046999999</v>
      </c>
      <c r="G217">
        <v>1.3458000400000001</v>
      </c>
      <c r="H217">
        <v>9.9000003020963209E+37</v>
      </c>
      <c r="J217" s="2">
        <f>TREND(Calibration!$A$2:$A$4,Calibration!$B$2:$B$4,C217)</f>
        <v>421.75990612399204</v>
      </c>
      <c r="K217" s="2">
        <f>TREND(Calibration!$A$2:$A$4,Calibration!$C$2:$C$4,E217)</f>
        <v>408.87673393758934</v>
      </c>
      <c r="L217" s="2">
        <f>TREND(Calibration!$A$2:$A$4,Calibration!$D$2:$D$4,G217)</f>
        <v>510.4092586934604</v>
      </c>
    </row>
    <row r="218" spans="1:12" x14ac:dyDescent="0.25">
      <c r="A218">
        <v>1080090</v>
      </c>
      <c r="B218">
        <v>13.96800041</v>
      </c>
      <c r="C218">
        <v>0.63620001000000004</v>
      </c>
      <c r="D218">
        <v>559.21600341999999</v>
      </c>
      <c r="E218">
        <v>1.04340005</v>
      </c>
      <c r="F218">
        <v>776.95501708999996</v>
      </c>
      <c r="G218">
        <v>1.3415000399999999</v>
      </c>
      <c r="H218">
        <v>1128.8139648399999</v>
      </c>
      <c r="J218" s="2">
        <f>TREND(Calibration!$A$2:$A$4,Calibration!$B$2:$B$4,C218)</f>
        <v>424.09630931505922</v>
      </c>
      <c r="K218" s="2">
        <f>TREND(Calibration!$A$2:$A$4,Calibration!$C$2:$C$4,E218)</f>
        <v>408.23481284461371</v>
      </c>
      <c r="L218" s="2">
        <f>TREND(Calibration!$A$2:$A$4,Calibration!$D$2:$D$4,G218)</f>
        <v>508.62991107394589</v>
      </c>
    </row>
    <row r="219" spans="1:12" x14ac:dyDescent="0.25">
      <c r="A219">
        <v>1085091</v>
      </c>
      <c r="B219">
        <v>13.916000370000001</v>
      </c>
      <c r="C219">
        <v>0.63829999999999998</v>
      </c>
      <c r="D219">
        <v>9.9000003020963209E+37</v>
      </c>
      <c r="E219">
        <v>1.04340005</v>
      </c>
      <c r="F219">
        <v>-16.849000929999999</v>
      </c>
      <c r="G219">
        <v>1.3393000399999999</v>
      </c>
      <c r="H219">
        <v>9.9000003020963209E+37</v>
      </c>
      <c r="J219" s="2">
        <f>TREND(Calibration!$A$2:$A$4,Calibration!$B$2:$B$4,C219)</f>
        <v>425.38746315784698</v>
      </c>
      <c r="K219" s="2">
        <f>TREND(Calibration!$A$2:$A$4,Calibration!$C$2:$C$4,E219)</f>
        <v>408.23481284461371</v>
      </c>
      <c r="L219" s="2">
        <f>TREND(Calibration!$A$2:$A$4,Calibration!$D$2:$D$4,G219)</f>
        <v>507.7195471755897</v>
      </c>
    </row>
    <row r="220" spans="1:12" x14ac:dyDescent="0.25">
      <c r="A220">
        <v>1090090</v>
      </c>
      <c r="B220">
        <v>13.96500015</v>
      </c>
      <c r="C220">
        <v>0.64259999999999995</v>
      </c>
      <c r="D220">
        <v>498.66699218999997</v>
      </c>
      <c r="E220">
        <v>1.0422999900000001</v>
      </c>
      <c r="F220">
        <v>714.52099609000004</v>
      </c>
      <c r="G220">
        <v>1.3377000100000001</v>
      </c>
      <c r="H220">
        <v>1051.70495605</v>
      </c>
      <c r="J220" s="2">
        <f>TREND(Calibration!$A$2:$A$4,Calibration!$B$2:$B$4,C220)</f>
        <v>428.03126694928773</v>
      </c>
      <c r="K220" s="2">
        <f>TREND(Calibration!$A$2:$A$4,Calibration!$C$2:$C$4,E220)</f>
        <v>407.7934431941091</v>
      </c>
      <c r="L220" s="2">
        <f>TREND(Calibration!$A$2:$A$4,Calibration!$D$2:$D$4,G220)</f>
        <v>507.05745192636846</v>
      </c>
    </row>
    <row r="221" spans="1:12" x14ac:dyDescent="0.25">
      <c r="A221">
        <v>1095091</v>
      </c>
      <c r="B221">
        <v>13.94200039</v>
      </c>
      <c r="C221">
        <v>0.64429997999999999</v>
      </c>
      <c r="D221">
        <v>1034.8079834</v>
      </c>
      <c r="E221">
        <v>1.04170001</v>
      </c>
      <c r="F221">
        <v>625.60699463000003</v>
      </c>
      <c r="G221">
        <v>1.3344000600000001</v>
      </c>
      <c r="H221">
        <v>9.9000003020963209E+37</v>
      </c>
      <c r="J221" s="2">
        <f>TREND(Calibration!$A$2:$A$4,Calibration!$B$2:$B$4,C221)</f>
        <v>429.07647940728162</v>
      </c>
      <c r="K221" s="2">
        <f>TREND(Calibration!$A$2:$A$4,Calibration!$C$2:$C$4,E221)</f>
        <v>407.55271726742347</v>
      </c>
      <c r="L221" s="2">
        <f>TREND(Calibration!$A$2:$A$4,Calibration!$D$2:$D$4,G221)</f>
        <v>505.69192676892271</v>
      </c>
    </row>
    <row r="222" spans="1:12" x14ac:dyDescent="0.25">
      <c r="A222">
        <v>1100091</v>
      </c>
      <c r="B222">
        <v>13.91899967</v>
      </c>
      <c r="C222">
        <v>0.65020001000000005</v>
      </c>
      <c r="D222">
        <v>790.96899413999995</v>
      </c>
      <c r="E222">
        <v>1.04390001</v>
      </c>
      <c r="F222">
        <v>1190.87402344</v>
      </c>
      <c r="G222">
        <v>1.33070004</v>
      </c>
      <c r="H222">
        <v>952.05603026999995</v>
      </c>
      <c r="J222" s="2">
        <f>TREND(Calibration!$A$2:$A$4,Calibration!$B$2:$B$4,C222)</f>
        <v>432.70404258951754</v>
      </c>
      <c r="K222" s="2">
        <f>TREND(Calibration!$A$2:$A$4,Calibration!$C$2:$C$4,E222)</f>
        <v>408.43540842164248</v>
      </c>
      <c r="L222" s="2">
        <f>TREND(Calibration!$A$2:$A$4,Calibration!$D$2:$D$4,G222)</f>
        <v>504.16085193656079</v>
      </c>
    </row>
    <row r="223" spans="1:12" x14ac:dyDescent="0.25">
      <c r="A223">
        <v>1105090</v>
      </c>
      <c r="B223">
        <v>13.885999679999999</v>
      </c>
      <c r="C223">
        <v>0.64700000999999996</v>
      </c>
      <c r="D223">
        <v>1271.2969970700001</v>
      </c>
      <c r="E223">
        <v>1.04069996</v>
      </c>
      <c r="F223">
        <v>664.27801513999998</v>
      </c>
      <c r="G223">
        <v>1.3273999700000001</v>
      </c>
      <c r="H223">
        <v>936.58801270000004</v>
      </c>
      <c r="J223" s="2">
        <f>TREND(Calibration!$A$2:$A$4,Calibration!$B$2:$B$4,C223)</f>
        <v>430.73656069821271</v>
      </c>
      <c r="K223" s="2">
        <f>TREND(Calibration!$A$2:$A$4,Calibration!$C$2:$C$4,E223)</f>
        <v>407.15147395434315</v>
      </c>
      <c r="L223" s="2">
        <f>TREND(Calibration!$A$2:$A$4,Calibration!$D$2:$D$4,G223)</f>
        <v>502.79527712290258</v>
      </c>
    </row>
    <row r="224" spans="1:12" x14ac:dyDescent="0.25">
      <c r="A224">
        <v>1110091</v>
      </c>
      <c r="B224">
        <v>13.86299992</v>
      </c>
      <c r="C224">
        <v>0.63990002999999995</v>
      </c>
      <c r="D224">
        <v>822.31701659999999</v>
      </c>
      <c r="E224">
        <v>1.0400999799999999</v>
      </c>
      <c r="F224">
        <v>661.70898437000005</v>
      </c>
      <c r="G224">
        <v>1.3263000199999999</v>
      </c>
      <c r="H224">
        <v>9.9000003020963209E+37</v>
      </c>
      <c r="J224" s="2">
        <f>TREND(Calibration!$A$2:$A$4,Calibration!$B$2:$B$4,C224)</f>
        <v>426.37122254864209</v>
      </c>
      <c r="K224" s="2">
        <f>TREND(Calibration!$A$2:$A$4,Calibration!$C$2:$C$4,E224)</f>
        <v>406.91074802765752</v>
      </c>
      <c r="L224" s="2">
        <f>TREND(Calibration!$A$2:$A$4,Calibration!$D$2:$D$4,G224)</f>
        <v>502.34011586381291</v>
      </c>
    </row>
    <row r="225" spans="1:12" x14ac:dyDescent="0.25">
      <c r="A225">
        <v>1115090</v>
      </c>
      <c r="B225">
        <v>13.899000170000001</v>
      </c>
      <c r="C225">
        <v>0.64050001000000001</v>
      </c>
      <c r="D225">
        <v>545.31201171999999</v>
      </c>
      <c r="E225">
        <v>1.04170001</v>
      </c>
      <c r="F225">
        <v>670.59002685999997</v>
      </c>
      <c r="G225">
        <v>1.3247</v>
      </c>
      <c r="H225">
        <v>1182.7409668</v>
      </c>
      <c r="J225" s="2">
        <f>TREND(Calibration!$A$2:$A$4,Calibration!$B$2:$B$4,C225)</f>
        <v>426.74011310649996</v>
      </c>
      <c r="K225" s="2">
        <f>TREND(Calibration!$A$2:$A$4,Calibration!$C$2:$C$4,E225)</f>
        <v>407.55271726742347</v>
      </c>
      <c r="L225" s="2">
        <f>TREND(Calibration!$A$2:$A$4,Calibration!$D$2:$D$4,G225)</f>
        <v>501.6780247526093</v>
      </c>
    </row>
    <row r="226" spans="1:12" x14ac:dyDescent="0.25">
      <c r="A226">
        <v>1120090</v>
      </c>
      <c r="B226">
        <v>13.916000370000001</v>
      </c>
      <c r="C226">
        <v>0.64859997999999996</v>
      </c>
      <c r="D226">
        <v>723.03997803000004</v>
      </c>
      <c r="E226">
        <v>1.0400999799999999</v>
      </c>
      <c r="F226">
        <v>756.19598388999998</v>
      </c>
      <c r="G226">
        <v>1.3204</v>
      </c>
      <c r="H226">
        <v>1022.45501709</v>
      </c>
      <c r="J226" s="2">
        <f>TREND(Calibration!$A$2:$A$4,Calibration!$B$2:$B$4,C226)</f>
        <v>431.72028319872237</v>
      </c>
      <c r="K226" s="2">
        <f>TREND(Calibration!$A$2:$A$4,Calibration!$C$2:$C$4,E226)</f>
        <v>406.91074802765752</v>
      </c>
      <c r="L226" s="2">
        <f>TREND(Calibration!$A$2:$A$4,Calibration!$D$2:$D$4,G226)</f>
        <v>499.89867713309491</v>
      </c>
    </row>
    <row r="227" spans="1:12" x14ac:dyDescent="0.25">
      <c r="A227">
        <v>1125090</v>
      </c>
      <c r="B227">
        <v>13.92199993</v>
      </c>
      <c r="C227">
        <v>0.65020001000000005</v>
      </c>
      <c r="D227">
        <v>956.53002930000002</v>
      </c>
      <c r="E227">
        <v>1.0412000400000001</v>
      </c>
      <c r="F227">
        <v>537.02197265999996</v>
      </c>
      <c r="G227">
        <v>1.3138999899999999</v>
      </c>
      <c r="H227">
        <v>1279.8409423799999</v>
      </c>
      <c r="J227" s="2">
        <f>TREND(Calibration!$A$2:$A$4,Calibration!$B$2:$B$4,C227)</f>
        <v>432.70404258951754</v>
      </c>
      <c r="K227" s="2">
        <f>TREND(Calibration!$A$2:$A$4,Calibration!$C$2:$C$4,E227)</f>
        <v>407.35211767816219</v>
      </c>
      <c r="L227" s="2">
        <f>TREND(Calibration!$A$2:$A$4,Calibration!$D$2:$D$4,G227)</f>
        <v>497.20896147720646</v>
      </c>
    </row>
    <row r="228" spans="1:12" x14ac:dyDescent="0.25">
      <c r="A228">
        <v>1130090</v>
      </c>
      <c r="B228">
        <v>13.911000250000001</v>
      </c>
      <c r="C228">
        <v>0.64910000999999995</v>
      </c>
      <c r="D228">
        <v>1045.76403809</v>
      </c>
      <c r="E228">
        <v>1.0400999799999999</v>
      </c>
      <c r="F228">
        <v>633.64398193</v>
      </c>
      <c r="G228">
        <v>1.3161</v>
      </c>
      <c r="H228">
        <v>1342.31994629</v>
      </c>
      <c r="J228" s="2">
        <f>TREND(Calibration!$A$2:$A$4,Calibration!$B$2:$B$4,C228)</f>
        <v>432.02772068938145</v>
      </c>
      <c r="K228" s="2">
        <f>TREND(Calibration!$A$2:$A$4,Calibration!$C$2:$C$4,E228)</f>
        <v>406.91074802765752</v>
      </c>
      <c r="L228" s="2">
        <f>TREND(Calibration!$A$2:$A$4,Calibration!$D$2:$D$4,G228)</f>
        <v>498.11932951358051</v>
      </c>
    </row>
    <row r="229" spans="1:12" x14ac:dyDescent="0.25">
      <c r="A229">
        <v>1135090</v>
      </c>
      <c r="B229">
        <v>13.930999760000001</v>
      </c>
      <c r="C229">
        <v>0.65130001000000004</v>
      </c>
      <c r="D229">
        <v>1310.93200684</v>
      </c>
      <c r="E229">
        <v>1.03740001</v>
      </c>
      <c r="F229">
        <v>785.51702881000006</v>
      </c>
      <c r="G229">
        <v>1.3118000000000001</v>
      </c>
      <c r="H229">
        <v>9.9000003020963209E+37</v>
      </c>
      <c r="J229" s="2">
        <f>TREND(Calibration!$A$2:$A$4,Calibration!$B$2:$B$4,C229)</f>
        <v>433.38036448965352</v>
      </c>
      <c r="K229" s="2">
        <f>TREND(Calibration!$A$2:$A$4,Calibration!$C$2:$C$4,E229)</f>
        <v>405.82745728417723</v>
      </c>
      <c r="L229" s="2">
        <f>TREND(Calibration!$A$2:$A$4,Calibration!$D$2:$D$4,G229)</f>
        <v>496.33998189406611</v>
      </c>
    </row>
    <row r="230" spans="1:12" x14ac:dyDescent="0.25">
      <c r="A230">
        <v>1140090</v>
      </c>
      <c r="B230">
        <v>13.95699978</v>
      </c>
      <c r="C230">
        <v>0.65399998000000004</v>
      </c>
      <c r="D230">
        <v>652.02197265999996</v>
      </c>
      <c r="E230">
        <v>1.0369000399999999</v>
      </c>
      <c r="F230">
        <v>775.78601074000005</v>
      </c>
      <c r="G230">
        <v>1.3100999600000001</v>
      </c>
      <c r="H230">
        <v>9.9000003020963209E+37</v>
      </c>
      <c r="J230" s="2">
        <f>TREND(Calibration!$A$2:$A$4,Calibration!$B$2:$B$4,C230)</f>
        <v>435.0404088902992</v>
      </c>
      <c r="K230" s="2">
        <f>TREND(Calibration!$A$2:$A$4,Calibration!$C$2:$C$4,E230)</f>
        <v>405.62685769491588</v>
      </c>
      <c r="L230" s="2">
        <f>TREND(Calibration!$A$2:$A$4,Calibration!$D$2:$D$4,G230)</f>
        <v>495.63650232962902</v>
      </c>
    </row>
    <row r="231" spans="1:12" x14ac:dyDescent="0.25">
      <c r="A231">
        <v>1145090</v>
      </c>
      <c r="B231">
        <v>14.041000370000001</v>
      </c>
      <c r="C231">
        <v>0.65289998000000005</v>
      </c>
      <c r="D231">
        <v>600.72399901999995</v>
      </c>
      <c r="E231">
        <v>1.03900003</v>
      </c>
      <c r="F231">
        <v>732.73297118999994</v>
      </c>
      <c r="G231">
        <v>1.3069000200000001</v>
      </c>
      <c r="H231">
        <v>1140.4060058600001</v>
      </c>
      <c r="J231" s="2">
        <f>TREND(Calibration!$A$2:$A$4,Calibration!$B$2:$B$4,C231)</f>
        <v>434.36408699016317</v>
      </c>
      <c r="K231" s="2">
        <f>TREND(Calibration!$A$2:$A$4,Calibration!$C$2:$C$4,E231)</f>
        <v>406.4694225117106</v>
      </c>
      <c r="L231" s="2">
        <f>TREND(Calibration!$A$2:$A$4,Calibration!$D$2:$D$4,G231)</f>
        <v>494.31236148739902</v>
      </c>
    </row>
    <row r="232" spans="1:12" x14ac:dyDescent="0.25">
      <c r="A232">
        <v>1150091</v>
      </c>
      <c r="B232">
        <v>14.11100006</v>
      </c>
      <c r="C232">
        <v>0.65509998999999997</v>
      </c>
      <c r="D232">
        <v>703.40698241999996</v>
      </c>
      <c r="E232">
        <v>1.0379999900000001</v>
      </c>
      <c r="F232">
        <v>276.64300537000003</v>
      </c>
      <c r="G232">
        <v>1.3096000000000001</v>
      </c>
      <c r="H232">
        <v>9.9000003020963209E+37</v>
      </c>
      <c r="J232" s="2">
        <f>TREND(Calibration!$A$2:$A$4,Calibration!$B$2:$B$4,C232)</f>
        <v>435.71673693881604</v>
      </c>
      <c r="K232" s="2">
        <f>TREND(Calibration!$A$2:$A$4,Calibration!$C$2:$C$4,E232)</f>
        <v>406.06818321086286</v>
      </c>
      <c r="L232" s="2">
        <f>TREND(Calibration!$A$2:$A$4,Calibration!$D$2:$D$4,G232)</f>
        <v>495.4296179957098</v>
      </c>
    </row>
    <row r="233" spans="1:12" x14ac:dyDescent="0.25">
      <c r="A233">
        <v>1155091</v>
      </c>
      <c r="B233">
        <v>14.21199989</v>
      </c>
      <c r="C233">
        <v>0.65450001000000002</v>
      </c>
      <c r="D233">
        <v>869.46197510000002</v>
      </c>
      <c r="E233">
        <v>1.0362999399999999</v>
      </c>
      <c r="F233">
        <v>467.23300171</v>
      </c>
      <c r="G233">
        <v>1.3042000499999999</v>
      </c>
      <c r="H233">
        <v>9.9000003020963209E+37</v>
      </c>
      <c r="J233" s="2">
        <f>TREND(Calibration!$A$2:$A$4,Calibration!$B$2:$B$4,C233)</f>
        <v>435.34784638095829</v>
      </c>
      <c r="K233" s="2">
        <f>TREND(Calibration!$A$2:$A$4,Calibration!$C$2:$C$4,E233)</f>
        <v>405.38608362144009</v>
      </c>
      <c r="L233" s="2">
        <f>TREND(Calibration!$A$2:$A$4,Calibration!$D$2:$D$4,G233)</f>
        <v>493.19510911710586</v>
      </c>
    </row>
    <row r="234" spans="1:12" x14ac:dyDescent="0.25">
      <c r="A234">
        <v>1160090</v>
      </c>
      <c r="B234">
        <v>14.274000170000001</v>
      </c>
      <c r="C234">
        <v>0.66259997999999998</v>
      </c>
      <c r="D234">
        <v>599.96997069999998</v>
      </c>
      <c r="E234">
        <v>1.03579998</v>
      </c>
      <c r="F234">
        <v>789.02099609000004</v>
      </c>
      <c r="G234">
        <v>1.30200005</v>
      </c>
      <c r="H234">
        <v>515.64300536999997</v>
      </c>
      <c r="J234" s="2">
        <f>TREND(Calibration!$A$2:$A$4,Calibration!$B$2:$B$4,C234)</f>
        <v>440.3280164731807</v>
      </c>
      <c r="K234" s="2">
        <f>TREND(Calibration!$A$2:$A$4,Calibration!$C$2:$C$4,E234)</f>
        <v>405.18548804441127</v>
      </c>
      <c r="L234" s="2">
        <f>TREND(Calibration!$A$2:$A$4,Calibration!$D$2:$D$4,G234)</f>
        <v>492.28474521874966</v>
      </c>
    </row>
    <row r="235" spans="1:12" x14ac:dyDescent="0.25">
      <c r="A235">
        <v>1165091</v>
      </c>
      <c r="B235">
        <v>14.277000429999999</v>
      </c>
      <c r="C235">
        <v>0.66149997999999999</v>
      </c>
      <c r="D235">
        <v>1113.1639404299999</v>
      </c>
      <c r="E235">
        <v>1.03579998</v>
      </c>
      <c r="F235">
        <v>730.16302489999998</v>
      </c>
      <c r="G235">
        <v>1.3014999599999999</v>
      </c>
      <c r="H235">
        <v>1107.39001465</v>
      </c>
      <c r="J235" s="2">
        <f>TREND(Calibration!$A$2:$A$4,Calibration!$B$2:$B$4,C235)</f>
        <v>439.65169457304467</v>
      </c>
      <c r="K235" s="2">
        <f>TREND(Calibration!$A$2:$A$4,Calibration!$C$2:$C$4,E235)</f>
        <v>405.18548804441127</v>
      </c>
      <c r="L235" s="2">
        <f>TREND(Calibration!$A$2:$A$4,Calibration!$D$2:$D$4,G235)</f>
        <v>492.07780709060012</v>
      </c>
    </row>
    <row r="236" spans="1:12" x14ac:dyDescent="0.25">
      <c r="A236">
        <v>1170090</v>
      </c>
      <c r="B236">
        <v>14.335000040000001</v>
      </c>
      <c r="C236">
        <v>0.66049999000000004</v>
      </c>
      <c r="D236">
        <v>986.55902100000003</v>
      </c>
      <c r="E236">
        <v>1.0379999900000001</v>
      </c>
      <c r="F236">
        <v>679.75</v>
      </c>
      <c r="G236">
        <v>1.3014999599999999</v>
      </c>
      <c r="H236">
        <v>9.9000003020963209E+37</v>
      </c>
      <c r="J236" s="2">
        <f>TREND(Calibration!$A$2:$A$4,Calibration!$B$2:$B$4,C236)</f>
        <v>439.03686263039287</v>
      </c>
      <c r="K236" s="2">
        <f>TREND(Calibration!$A$2:$A$4,Calibration!$C$2:$C$4,E236)</f>
        <v>406.06818321086286</v>
      </c>
      <c r="L236" s="2">
        <f>TREND(Calibration!$A$2:$A$4,Calibration!$D$2:$D$4,G236)</f>
        <v>492.07780709060012</v>
      </c>
    </row>
    <row r="237" spans="1:12" x14ac:dyDescent="0.25">
      <c r="A237">
        <v>1175090</v>
      </c>
      <c r="B237">
        <v>14.432000159999999</v>
      </c>
      <c r="C237">
        <v>0.65450001000000002</v>
      </c>
      <c r="D237">
        <v>993.98498534999999</v>
      </c>
      <c r="E237">
        <v>1.03900003</v>
      </c>
      <c r="F237">
        <v>817.86999512</v>
      </c>
      <c r="G237">
        <v>1.2992999599999999</v>
      </c>
      <c r="H237">
        <v>9.9000003020963209E+37</v>
      </c>
      <c r="J237" s="2">
        <f>TREND(Calibration!$A$2:$A$4,Calibration!$B$2:$B$4,C237)</f>
        <v>435.34784638095829</v>
      </c>
      <c r="K237" s="2">
        <f>TREND(Calibration!$A$2:$A$4,Calibration!$C$2:$C$4,E237)</f>
        <v>406.4694225117106</v>
      </c>
      <c r="L237" s="2">
        <f>TREND(Calibration!$A$2:$A$4,Calibration!$D$2:$D$4,G237)</f>
        <v>491.16744319224381</v>
      </c>
    </row>
    <row r="238" spans="1:12" x14ac:dyDescent="0.25">
      <c r="A238">
        <v>1180089</v>
      </c>
      <c r="B238">
        <v>14.49699974</v>
      </c>
      <c r="C238">
        <v>0.65240001999999997</v>
      </c>
      <c r="D238">
        <v>1028.5870361299999</v>
      </c>
      <c r="E238">
        <v>1.0384999500000001</v>
      </c>
      <c r="F238">
        <v>1153.29199219</v>
      </c>
      <c r="G238">
        <v>1.2949999599999999</v>
      </c>
      <c r="H238">
        <v>873.23602295000001</v>
      </c>
      <c r="J238" s="2">
        <f>TREND(Calibration!$A$2:$A$4,Calibration!$B$2:$B$4,C238)</f>
        <v>434.05669253817041</v>
      </c>
      <c r="K238" s="2">
        <f>TREND(Calibration!$A$2:$A$4,Calibration!$C$2:$C$4,E238)</f>
        <v>406.26877878789162</v>
      </c>
      <c r="L238" s="2">
        <f>TREND(Calibration!$A$2:$A$4,Calibration!$D$2:$D$4,G238)</f>
        <v>489.38809557272941</v>
      </c>
    </row>
    <row r="239" spans="1:12" x14ac:dyDescent="0.25">
      <c r="A239">
        <v>1185089</v>
      </c>
      <c r="B239">
        <v>14.57499981</v>
      </c>
      <c r="C239">
        <v>0.64859997999999996</v>
      </c>
      <c r="D239">
        <v>757.43902588000003</v>
      </c>
      <c r="E239">
        <v>1.0379999900000001</v>
      </c>
      <c r="F239">
        <v>1349.80200195</v>
      </c>
      <c r="G239">
        <v>1.2971999599999999</v>
      </c>
      <c r="H239">
        <v>9.9000003020963209E+37</v>
      </c>
      <c r="J239" s="2">
        <f>TREND(Calibration!$A$2:$A$4,Calibration!$B$2:$B$4,C239)</f>
        <v>431.72028319872237</v>
      </c>
      <c r="K239" s="2">
        <f>TREND(Calibration!$A$2:$A$4,Calibration!$C$2:$C$4,E239)</f>
        <v>406.06818321086286</v>
      </c>
      <c r="L239" s="2">
        <f>TREND(Calibration!$A$2:$A$4,Calibration!$D$2:$D$4,G239)</f>
        <v>490.29845947108561</v>
      </c>
    </row>
    <row r="240" spans="1:12" x14ac:dyDescent="0.25">
      <c r="A240">
        <v>1190090</v>
      </c>
      <c r="B240">
        <v>14.67500019</v>
      </c>
      <c r="C240">
        <v>0.64910000999999995</v>
      </c>
      <c r="D240">
        <v>361.73999022999999</v>
      </c>
      <c r="E240">
        <v>1.03900003</v>
      </c>
      <c r="F240">
        <v>9.9000003020963209E+37</v>
      </c>
      <c r="G240">
        <v>1.29390001</v>
      </c>
      <c r="H240">
        <v>731.64501953000001</v>
      </c>
      <c r="J240" s="2">
        <f>TREND(Calibration!$A$2:$A$4,Calibration!$B$2:$B$4,C240)</f>
        <v>432.02772068938145</v>
      </c>
      <c r="K240" s="2">
        <f>TREND(Calibration!$A$2:$A$4,Calibration!$C$2:$C$4,E240)</f>
        <v>406.4694225117106</v>
      </c>
      <c r="L240" s="2">
        <f>TREND(Calibration!$A$2:$A$4,Calibration!$D$2:$D$4,G240)</f>
        <v>488.93293431363998</v>
      </c>
    </row>
    <row r="241" spans="1:12" x14ac:dyDescent="0.25">
      <c r="A241">
        <v>1195091</v>
      </c>
      <c r="B241">
        <v>14.75300026</v>
      </c>
      <c r="C241">
        <v>0.64529996999999995</v>
      </c>
      <c r="D241">
        <v>841.33599853999999</v>
      </c>
      <c r="E241">
        <v>1.03960001</v>
      </c>
      <c r="F241">
        <v>9.9000003020963209E+37</v>
      </c>
      <c r="G241">
        <v>1.2922999900000001</v>
      </c>
      <c r="H241">
        <v>968.43798828000001</v>
      </c>
      <c r="J241" s="2">
        <f>TREND(Calibration!$A$2:$A$4,Calibration!$B$2:$B$4,C241)</f>
        <v>429.69131134993341</v>
      </c>
      <c r="K241" s="2">
        <f>TREND(Calibration!$A$2:$A$4,Calibration!$C$2:$C$4,E241)</f>
        <v>406.71014843839623</v>
      </c>
      <c r="L241" s="2">
        <f>TREND(Calibration!$A$2:$A$4,Calibration!$D$2:$D$4,G241)</f>
        <v>488.27084320243637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U6" sqref="U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AVERAGE('11B'!$J2:$J32) + Calibration!$C$11</f>
        <v>397.57491862432937</v>
      </c>
      <c r="C3" s="2">
        <f>'11B'!K32</f>
        <v>663.25229972682371</v>
      </c>
      <c r="D3" s="2">
        <f>'11B'!L32</f>
        <v>612.08035406897147</v>
      </c>
      <c r="E3" s="3">
        <f>(C3-B3)/(7*35314.6667/1400)</f>
        <v>1.5046291296442806</v>
      </c>
      <c r="G3" s="3">
        <f>AVERAGE('10B'!$J2:$J32) + Calibration!$C$11</f>
        <v>399.10011137980825</v>
      </c>
      <c r="H3" s="3">
        <f>'10B'!K32</f>
        <v>735.83357797427573</v>
      </c>
      <c r="I3" s="3">
        <f>'10B'!L32</f>
        <v>618.12182683573928</v>
      </c>
      <c r="J3" s="3">
        <f>(H3-G3)/(7*35314.6667/1400)</f>
        <v>1.9070459843499949</v>
      </c>
      <c r="L3" s="3">
        <f>AVERAGE('9B'!$J2:$J32) + Calibration!$C$11</f>
        <v>402.48370363416439</v>
      </c>
      <c r="M3" s="3">
        <f>'9B'!K32</f>
        <v>841.35529724087053</v>
      </c>
      <c r="N3" s="3">
        <f>'9B'!L32</f>
        <v>613.85970168848598</v>
      </c>
      <c r="O3" s="3">
        <f>(M3-L3)/(7*35314.6667/1400)</f>
        <v>2.4854919194619276</v>
      </c>
      <c r="Q3" s="3">
        <f>AVERAGE('8B'!$J146:$J176) + Calibration!$C$11</f>
        <v>401.38492846502851</v>
      </c>
      <c r="R3" s="3">
        <f>'8B'!K176</f>
        <v>793.69000299867218</v>
      </c>
      <c r="S3" s="3">
        <f>'8B'!L176</f>
        <v>598.8800609907355</v>
      </c>
      <c r="T3" s="3">
        <f>(R3-Q3)/(7*35314.6667/1400)</f>
        <v>2.2217685239183846</v>
      </c>
    </row>
    <row r="4" spans="1:20" x14ac:dyDescent="0.25">
      <c r="A4" s="3">
        <f t="shared" ref="A4:A35" si="0">1/12+A3</f>
        <v>2.5833333333333335</v>
      </c>
      <c r="B4" s="3">
        <f>AVERAGE('11B'!$J3:$J33) + Calibration!$C$11</f>
        <v>397.820854455747</v>
      </c>
      <c r="C4" s="2">
        <f>'11B'!K33</f>
        <v>653.70317830671684</v>
      </c>
      <c r="D4" s="2">
        <f>'11B'!L33</f>
        <v>609.63891533825347</v>
      </c>
      <c r="E4" s="3">
        <f t="shared" ref="E4:E67" si="1">(C4-B4)/(7*35314.6667/1400)</f>
        <v>1.4491561029002706</v>
      </c>
      <c r="G4" s="3">
        <f>AVERAGE('10B'!$J3:$J33) + Calibration!$C$11</f>
        <v>399.31431323566414</v>
      </c>
      <c r="H4" s="3">
        <f>'10B'!K33</f>
        <v>725.88326138787863</v>
      </c>
      <c r="I4" s="3">
        <f>'10B'!L33</f>
        <v>618.12182683573928</v>
      </c>
      <c r="J4" s="3">
        <f t="shared" ref="J4:J67" si="2">(H4-G4)/(7*35314.6667/1400)</f>
        <v>1.8494805624328006</v>
      </c>
      <c r="L4" s="3">
        <f>AVERAGE('9B'!$J3:$J33) + Calibration!$C$11</f>
        <v>402.24768494282017</v>
      </c>
      <c r="M4" s="3">
        <f>'9B'!K33</f>
        <v>819.88987733666715</v>
      </c>
      <c r="N4" s="3">
        <f>'9B'!L33</f>
        <v>612.99072210534553</v>
      </c>
      <c r="O4" s="3">
        <f t="shared" ref="O4:O67" si="3">(M4-L4)/(7*35314.6667/1400)</f>
        <v>2.3652619799118586</v>
      </c>
      <c r="Q4" s="3">
        <f>AVERAGE('8B'!$J147:$J177) + Calibration!$C$11</f>
        <v>401.42856233433986</v>
      </c>
      <c r="R4" s="3">
        <f>'8B'!K177</f>
        <v>790.44008262144098</v>
      </c>
      <c r="S4" s="3">
        <f>'8B'!L177</f>
        <v>597.34898615837358</v>
      </c>
      <c r="T4" s="3">
        <f t="shared" ref="T4:T67" si="4">(R4-Q4)/(7*35314.6667/1400)</f>
        <v>2.2031159098386794</v>
      </c>
    </row>
    <row r="5" spans="1:20" x14ac:dyDescent="0.25">
      <c r="A5" s="3">
        <f t="shared" si="0"/>
        <v>2.666666666666667</v>
      </c>
      <c r="B5" s="3">
        <f>AVERAGE('11B'!$J4:$J34) + Calibration!$C$11</f>
        <v>398.06678909715544</v>
      </c>
      <c r="C5" s="2">
        <f>'11B'!K34</f>
        <v>658.03639343966086</v>
      </c>
      <c r="D5" s="2">
        <f>'11B'!L34</f>
        <v>609.39064255110088</v>
      </c>
      <c r="E5" s="3">
        <f t="shared" si="1"/>
        <v>1.4723038818458134</v>
      </c>
      <c r="G5" s="3">
        <f>AVERAGE('10B'!$J4:$J34) + Calibration!$C$11</f>
        <v>399.60388293639323</v>
      </c>
      <c r="H5" s="3">
        <f>'10B'!K34</f>
        <v>695.95196667249093</v>
      </c>
      <c r="I5" s="3">
        <f>'10B'!L34</f>
        <v>619.90117445525379</v>
      </c>
      <c r="J5" s="3">
        <f t="shared" si="2"/>
        <v>1.6783286460188942</v>
      </c>
      <c r="L5" s="3">
        <f>AVERAGE('9B'!$J4:$J34) + Calibration!$C$11</f>
        <v>402.12868441864487</v>
      </c>
      <c r="M5" s="3">
        <f>'9B'!K34</f>
        <v>802.9983021985131</v>
      </c>
      <c r="N5" s="3">
        <f>'9B'!L34</f>
        <v>608.93543163579875</v>
      </c>
      <c r="O5" s="3">
        <f t="shared" si="3"/>
        <v>2.2702726953946768</v>
      </c>
      <c r="Q5" s="3">
        <f>AVERAGE('8B'!$J148:$J178) + Calibration!$C$11</f>
        <v>401.39682816044331</v>
      </c>
      <c r="R5" s="3">
        <f>'8B'!K178</f>
        <v>788.27345298769012</v>
      </c>
      <c r="S5" s="3">
        <f>'8B'!L178</f>
        <v>592.17649297474634</v>
      </c>
      <c r="T5" s="3">
        <f t="shared" si="4"/>
        <v>2.1910252083859922</v>
      </c>
    </row>
    <row r="6" spans="1:20" x14ac:dyDescent="0.25">
      <c r="A6" s="3">
        <f t="shared" si="0"/>
        <v>2.7500000000000004</v>
      </c>
      <c r="B6" s="3">
        <f>AVERAGE('11B'!$J5:$J35) + Calibration!$C$11</f>
        <v>398.19570695973908</v>
      </c>
      <c r="C6" s="2">
        <f>'11B'!K35</f>
        <v>663.45289530385253</v>
      </c>
      <c r="D6" s="2">
        <f>'11B'!L35</f>
        <v>613.40449491120148</v>
      </c>
      <c r="E6" s="3">
        <f t="shared" si="1"/>
        <v>1.5022494228672045</v>
      </c>
      <c r="G6" s="3">
        <f>AVERAGE('10B'!$J5:$J35) + Calibration!$C$11</f>
        <v>399.92518562100975</v>
      </c>
      <c r="H6" s="3">
        <f>'10B'!K35</f>
        <v>719.58401621044504</v>
      </c>
      <c r="I6" s="3">
        <f>'10B'!L35</f>
        <v>621.68052207476819</v>
      </c>
      <c r="J6" s="3">
        <f t="shared" si="2"/>
        <v>1.8103460146174069</v>
      </c>
      <c r="L6" s="3">
        <f>AVERAGE('9B'!$J5:$J35) + Calibration!$C$11</f>
        <v>401.96803238216455</v>
      </c>
      <c r="M6" s="3">
        <f>'9B'!K35</f>
        <v>812.74806734243907</v>
      </c>
      <c r="N6" s="3">
        <f>'9B'!L35</f>
        <v>604.25948816449443</v>
      </c>
      <c r="O6" s="3">
        <f t="shared" si="3"/>
        <v>2.3263990480208863</v>
      </c>
      <c r="Q6" s="3">
        <f>AVERAGE('8B'!$J149:$J179) + Calibration!$C$11</f>
        <v>401.24609465238046</v>
      </c>
      <c r="R6" s="3">
        <f>'8B'!K179</f>
        <v>790.88140813738789</v>
      </c>
      <c r="S6" s="3">
        <f>'8B'!L179</f>
        <v>591.96955898461454</v>
      </c>
      <c r="T6" s="3">
        <f t="shared" si="4"/>
        <v>2.2066486810988781</v>
      </c>
    </row>
    <row r="7" spans="1:20" x14ac:dyDescent="0.25">
      <c r="A7" s="3">
        <f t="shared" si="0"/>
        <v>2.8333333333333339</v>
      </c>
      <c r="B7" s="3">
        <f>AVERAGE('11B'!$J6:$J36) + Calibration!$C$11</f>
        <v>398.2492567791146</v>
      </c>
      <c r="C7" s="2">
        <f>'11B'!K36</f>
        <v>649.61069311269091</v>
      </c>
      <c r="D7" s="2">
        <f>'11B'!L36</f>
        <v>612.53551532806114</v>
      </c>
      <c r="E7" s="3">
        <f t="shared" si="1"/>
        <v>1.4235526472267472</v>
      </c>
      <c r="G7" s="3">
        <f>AVERAGE('10B'!$J6:$J36) + Calibration!$C$11</f>
        <v>400.18302114784217</v>
      </c>
      <c r="H7" s="3">
        <f>'10B'!K36</f>
        <v>721.30927619369129</v>
      </c>
      <c r="I7" s="3">
        <f>'10B'!L36</f>
        <v>618.99080641887974</v>
      </c>
      <c r="J7" s="3">
        <f t="shared" si="2"/>
        <v>1.8186565812659876</v>
      </c>
      <c r="L7" s="3">
        <f>AVERAGE('9B'!$J6:$J36) + Calibration!$C$11</f>
        <v>401.64672989588291</v>
      </c>
      <c r="M7" s="3">
        <f>'9B'!K36</f>
        <v>819.04731251987243</v>
      </c>
      <c r="N7" s="3">
        <f>'9B'!L36</f>
        <v>605.16985206285062</v>
      </c>
      <c r="O7" s="3">
        <f t="shared" si="3"/>
        <v>2.3638936545533897</v>
      </c>
      <c r="Q7" s="3">
        <f>AVERAGE('8B'!$J150:$J180) + Calibration!$C$11</f>
        <v>401.25601179245399</v>
      </c>
      <c r="R7" s="3">
        <f>'8B'!K180</f>
        <v>805.80694921881991</v>
      </c>
      <c r="S7" s="3">
        <f>'8B'!L180</f>
        <v>589.07295899480698</v>
      </c>
      <c r="T7" s="3">
        <f t="shared" si="4"/>
        <v>2.291121368144561</v>
      </c>
    </row>
    <row r="8" spans="1:20" x14ac:dyDescent="0.25">
      <c r="A8" s="3">
        <f t="shared" si="0"/>
        <v>2.9166666666666674</v>
      </c>
      <c r="B8" s="3">
        <f>AVERAGE('11B'!$J7:$J37) + Calibration!$C$11</f>
        <v>398.19570576972984</v>
      </c>
      <c r="C8" s="2">
        <f>'11B'!K37</f>
        <v>648.28667644252505</v>
      </c>
      <c r="D8" s="2">
        <f>'11B'!L37</f>
        <v>616.34247921622477</v>
      </c>
      <c r="E8" s="3">
        <f t="shared" si="1"/>
        <v>1.4163575309790206</v>
      </c>
      <c r="G8" s="3">
        <f>AVERAGE('10B'!$J7:$J37) + Calibration!$C$11</f>
        <v>400.44085667467471</v>
      </c>
      <c r="H8" s="3">
        <f>'10B'!K37</f>
        <v>710.47626845307525</v>
      </c>
      <c r="I8" s="3">
        <f>'10B'!L37</f>
        <v>618.99080641887974</v>
      </c>
      <c r="J8" s="3">
        <f t="shared" si="2"/>
        <v>1.755845039751716</v>
      </c>
      <c r="L8" s="3">
        <f>AVERAGE('9B'!$J7:$J37) + Calibration!$C$11</f>
        <v>401.42261109828837</v>
      </c>
      <c r="M8" s="3">
        <f>'9B'!K37</f>
        <v>820.1305551165625</v>
      </c>
      <c r="N8" s="3">
        <f>'9B'!L37</f>
        <v>608.52166296796031</v>
      </c>
      <c r="O8" s="3">
        <f t="shared" si="3"/>
        <v>2.3712977249663472</v>
      </c>
      <c r="Q8" s="3">
        <f>AVERAGE('8B'!$J151:$J181) + Calibration!$C$11</f>
        <v>401.26592774251833</v>
      </c>
      <c r="R8" s="3">
        <f>'8B'!K181</f>
        <v>800.39044334239577</v>
      </c>
      <c r="S8" s="3">
        <f>'8B'!L181</f>
        <v>585.05910663470638</v>
      </c>
      <c r="T8" s="3">
        <f t="shared" si="4"/>
        <v>2.2603895372450302</v>
      </c>
    </row>
    <row r="9" spans="1:20" x14ac:dyDescent="0.25">
      <c r="A9" s="3">
        <f t="shared" si="0"/>
        <v>3.0000000000000009</v>
      </c>
      <c r="B9" s="3">
        <f>AVERAGE('11B'!$J8:$J38) + Calibration!$C$11</f>
        <v>398.1857898196655</v>
      </c>
      <c r="C9" s="2">
        <f>'11B'!K38</f>
        <v>652.4192438394175</v>
      </c>
      <c r="D9" s="2">
        <f>'11B'!L38</f>
        <v>614.97695405877914</v>
      </c>
      <c r="E9" s="3">
        <f t="shared" si="1"/>
        <v>1.4398179440824341</v>
      </c>
      <c r="G9" s="3">
        <f>AVERAGE('10B'!$J8:$J38) + Calibration!$C$11</f>
        <v>400.69869220150713</v>
      </c>
      <c r="H9" s="3">
        <f>'10B'!K38</f>
        <v>720.22598545021106</v>
      </c>
      <c r="I9" s="3">
        <f>'10B'!L38</f>
        <v>618.32876496388883</v>
      </c>
      <c r="J9" s="3">
        <f t="shared" si="2"/>
        <v>1.8096010700772316</v>
      </c>
      <c r="L9" s="3">
        <f>AVERAGE('9B'!$J8:$J38) + Calibration!$C$11</f>
        <v>401.26196045015217</v>
      </c>
      <c r="M9" s="3">
        <f>'9B'!K38</f>
        <v>807.3315614660147</v>
      </c>
      <c r="N9" s="3">
        <f>'9B'!L38</f>
        <v>606.94919968236513</v>
      </c>
      <c r="O9" s="3">
        <f t="shared" si="3"/>
        <v>2.2997221209275209</v>
      </c>
      <c r="Q9" s="3">
        <f>AVERAGE('8B'!$J152:$J182) + Calibration!$C$11</f>
        <v>401.28774457800654</v>
      </c>
      <c r="R9" s="3">
        <f>'8B'!K182</f>
        <v>806.68959623848127</v>
      </c>
      <c r="S9" s="3">
        <f>'8B'!L182</f>
        <v>587.29361137529258</v>
      </c>
      <c r="T9" s="3">
        <f t="shared" si="4"/>
        <v>2.2959404097135354</v>
      </c>
    </row>
    <row r="10" spans="1:20" x14ac:dyDescent="0.25">
      <c r="A10" s="3">
        <f t="shared" si="0"/>
        <v>3.0833333333333344</v>
      </c>
      <c r="B10" s="3">
        <f>AVERAGE('11B'!$J9:$J39) + Calibration!$C$11</f>
        <v>398.1976895150803</v>
      </c>
      <c r="C10" s="2">
        <f>'11B'!K39</f>
        <v>663.45289530385253</v>
      </c>
      <c r="D10" s="2">
        <f>'11B'!L39</f>
        <v>615.43211531786858</v>
      </c>
      <c r="E10" s="3">
        <f t="shared" si="1"/>
        <v>1.5022381949241062</v>
      </c>
      <c r="G10" s="3">
        <f>AVERAGE('10B'!$J9:$J39) + Calibration!$C$11</f>
        <v>400.94462823125968</v>
      </c>
      <c r="H10" s="3">
        <f>'10B'!K39</f>
        <v>684.47699370434145</v>
      </c>
      <c r="I10" s="3">
        <f>'10B'!L39</f>
        <v>624.16334925871968</v>
      </c>
      <c r="J10" s="3">
        <f t="shared" si="2"/>
        <v>1.605748500370707</v>
      </c>
      <c r="L10" s="3">
        <f>AVERAGE('9B'!$J9:$J39) + Calibration!$C$11</f>
        <v>400.92875826845574</v>
      </c>
      <c r="M10" s="3">
        <f>'9B'!K39</f>
        <v>808.65558214841315</v>
      </c>
      <c r="N10" s="3">
        <f>'9B'!L39</f>
        <v>608.72854730187964</v>
      </c>
      <c r="O10" s="3">
        <f t="shared" si="3"/>
        <v>2.3091075860554979</v>
      </c>
      <c r="Q10" s="3">
        <f>AVERAGE('8B'!$J153:$J183) + Calibration!$C$11</f>
        <v>401.30956161182968</v>
      </c>
      <c r="R10" s="3">
        <f>'8B'!K183</f>
        <v>825.54706099298687</v>
      </c>
      <c r="S10" s="3">
        <f>'8B'!L183</f>
        <v>590.64541814238453</v>
      </c>
      <c r="T10" s="3">
        <f t="shared" si="4"/>
        <v>2.4026136391719488</v>
      </c>
    </row>
    <row r="11" spans="1:20" x14ac:dyDescent="0.25">
      <c r="A11" s="3">
        <f t="shared" si="0"/>
        <v>3.1666666666666679</v>
      </c>
      <c r="B11" s="3">
        <f>AVERAGE('11B'!$J10:$J40) + Calibration!$C$11</f>
        <v>398.39007433711316</v>
      </c>
      <c r="C11" s="2">
        <f>'11B'!K40</f>
        <v>675.36924193473908</v>
      </c>
      <c r="D11" s="2">
        <f>'11B'!L40</f>
        <v>613.19761057728238</v>
      </c>
      <c r="E11" s="3">
        <f t="shared" si="1"/>
        <v>1.5686353205628634</v>
      </c>
      <c r="G11" s="3">
        <f>AVERAGE('10B'!$J10:$J40) + Calibration!$C$11</f>
        <v>401.26593091587608</v>
      </c>
      <c r="H11" s="3">
        <f>'10B'!K40</f>
        <v>727.16715172062027</v>
      </c>
      <c r="I11" s="3">
        <f>'10B'!L40</f>
        <v>625.28060162901272</v>
      </c>
      <c r="J11" s="3">
        <f t="shared" si="2"/>
        <v>1.8456989758577795</v>
      </c>
      <c r="L11" s="3">
        <f>AVERAGE('9B'!$J10:$J40) + Calibration!$C$11</f>
        <v>400.48845505966392</v>
      </c>
      <c r="M11" s="3">
        <f>'9B'!K40</f>
        <v>815.79739214264123</v>
      </c>
      <c r="N11" s="3">
        <f>'9B'!L40</f>
        <v>606.94919968236513</v>
      </c>
      <c r="O11" s="3">
        <f t="shared" si="3"/>
        <v>2.352047893364245</v>
      </c>
      <c r="Q11" s="3">
        <f>AVERAGE('8B'!$J154:$J184) + Calibration!$C$11</f>
        <v>401.33137864565282</v>
      </c>
      <c r="R11" s="3">
        <f>'8B'!K184</f>
        <v>848.29641536448946</v>
      </c>
      <c r="S11" s="3">
        <f>'8B'!L184</f>
        <v>593.74890246611119</v>
      </c>
      <c r="T11" s="3">
        <f t="shared" si="4"/>
        <v>2.531328076891274</v>
      </c>
    </row>
    <row r="12" spans="1:20" x14ac:dyDescent="0.25">
      <c r="A12" s="3">
        <f t="shared" si="0"/>
        <v>3.2500000000000013</v>
      </c>
      <c r="B12" s="3">
        <f>AVERAGE('11B'!$J11:$J41) + Calibration!$C$11</f>
        <v>398.55072498524936</v>
      </c>
      <c r="C12" s="2">
        <f>'11B'!K41</f>
        <v>677.09450191798533</v>
      </c>
      <c r="D12" s="2">
        <f>'11B'!L41</f>
        <v>614.10797447563857</v>
      </c>
      <c r="E12" s="3">
        <f t="shared" si="1"/>
        <v>1.5774962810719997</v>
      </c>
      <c r="G12" s="3">
        <f>AVERAGE('10B'!$J11:$J41) + Calibration!$C$11</f>
        <v>401.57533370674292</v>
      </c>
      <c r="H12" s="3">
        <f>'10B'!K41</f>
        <v>758.3823367687495</v>
      </c>
      <c r="I12" s="3">
        <f>'10B'!L41</f>
        <v>626.14958121215329</v>
      </c>
      <c r="J12" s="3">
        <f t="shared" si="2"/>
        <v>2.0207298349612146</v>
      </c>
      <c r="L12" s="3">
        <f>AVERAGE('9B'!$J11:$J41) + Calibration!$C$11</f>
        <v>400.22070239275791</v>
      </c>
      <c r="M12" s="3">
        <f>'9B'!K41</f>
        <v>800.63112112229112</v>
      </c>
      <c r="N12" s="3">
        <f>'9B'!L41</f>
        <v>606.49399290508063</v>
      </c>
      <c r="O12" s="3">
        <f t="shared" si="3"/>
        <v>2.2676720815803888</v>
      </c>
      <c r="Q12" s="3">
        <f>AVERAGE('8B'!$J155:$J185) + Calibration!$C$11</f>
        <v>401.36311281954949</v>
      </c>
      <c r="R12" s="3">
        <f>'8B'!K185</f>
        <v>855.63882494797895</v>
      </c>
      <c r="S12" s="3">
        <f>'8B'!L185</f>
        <v>592.87992288297085</v>
      </c>
      <c r="T12" s="3">
        <f t="shared" si="4"/>
        <v>2.5727311317279367</v>
      </c>
    </row>
    <row r="13" spans="1:20" x14ac:dyDescent="0.25">
      <c r="A13" s="3">
        <f t="shared" si="0"/>
        <v>3.3333333333333348</v>
      </c>
      <c r="B13" s="3">
        <f>AVERAGE('11B'!$J12:$J42) + Calibration!$C$11</f>
        <v>398.81847646214612</v>
      </c>
      <c r="C13" s="2">
        <f>'11B'!K42</f>
        <v>705.05976658888346</v>
      </c>
      <c r="D13" s="2">
        <f>'11B'!L42</f>
        <v>612.53551532806114</v>
      </c>
      <c r="E13" s="3">
        <f t="shared" si="1"/>
        <v>1.7343575275863345</v>
      </c>
      <c r="G13" s="3">
        <f>AVERAGE('10B'!$J12:$J42) + Calibration!$C$11</f>
        <v>401.87481935753624</v>
      </c>
      <c r="H13" s="3">
        <f>'10B'!K42</f>
        <v>748.3918456981379</v>
      </c>
      <c r="I13" s="3">
        <f>'10B'!L42</f>
        <v>626.39785399930588</v>
      </c>
      <c r="J13" s="3">
        <f t="shared" si="2"/>
        <v>1.9624538964746998</v>
      </c>
      <c r="L13" s="3">
        <f>AVERAGE('9B'!$J12:$J42) + Calibration!$C$11</f>
        <v>400.01840162066082</v>
      </c>
      <c r="M13" s="3">
        <f>'9B'!K42</f>
        <v>799.30710445212515</v>
      </c>
      <c r="N13" s="3">
        <f>'9B'!L42</f>
        <v>605.37674053478759</v>
      </c>
      <c r="O13" s="3">
        <f t="shared" si="3"/>
        <v>2.261319390175438</v>
      </c>
      <c r="Q13" s="3">
        <f>AVERAGE('8B'!$J156:$J186) + Calibration!$C$11</f>
        <v>401.3531968694852</v>
      </c>
      <c r="R13" s="3">
        <f>'8B'!K186</f>
        <v>856.52156424898817</v>
      </c>
      <c r="S13" s="3">
        <f>'8B'!L186</f>
        <v>592.63165009581815</v>
      </c>
      <c r="T13" s="3">
        <f t="shared" si="4"/>
        <v>2.5777865680918515</v>
      </c>
    </row>
    <row r="14" spans="1:20" x14ac:dyDescent="0.25">
      <c r="A14" s="3">
        <f t="shared" si="0"/>
        <v>3.4166666666666683</v>
      </c>
      <c r="B14" s="3">
        <f>AVERAGE('11B'!$J13:$J43) + Calibration!$C$11</f>
        <v>399.05251140813982</v>
      </c>
      <c r="C14" s="2">
        <f>'11B'!K43</f>
        <v>690.97683445880375</v>
      </c>
      <c r="D14" s="2">
        <f>'11B'!L43</f>
        <v>611.87342007883979</v>
      </c>
      <c r="E14" s="3">
        <f t="shared" si="1"/>
        <v>1.6532752554658199</v>
      </c>
      <c r="G14" s="3">
        <f>AVERAGE('10B'!$J13:$J43) + Calibration!$C$11</f>
        <v>402.0791038749839</v>
      </c>
      <c r="H14" s="3">
        <f>'10B'!K43</f>
        <v>729.97570244734675</v>
      </c>
      <c r="I14" s="3">
        <f>'10B'!L43</f>
        <v>624.82544450794092</v>
      </c>
      <c r="J14" s="3">
        <f t="shared" si="2"/>
        <v>1.8569995370924048</v>
      </c>
      <c r="L14" s="3">
        <f>AVERAGE('9B'!$J13:$J43) + Calibration!$C$11</f>
        <v>399.63164961958876</v>
      </c>
      <c r="M14" s="3">
        <f>'9B'!K43</f>
        <v>800.18975147178639</v>
      </c>
      <c r="N14" s="3">
        <f>'9B'!L43</f>
        <v>605.37674053478759</v>
      </c>
      <c r="O14" s="3">
        <f t="shared" si="3"/>
        <v>2.268508465646641</v>
      </c>
      <c r="Q14" s="3">
        <f>AVERAGE('8B'!$J157:$J187) + Calibration!$C$11</f>
        <v>401.2361800906603</v>
      </c>
      <c r="R14" s="3">
        <f>'8B'!K187</f>
        <v>855.87959902145485</v>
      </c>
      <c r="S14" s="3">
        <f>'8B'!L187</f>
        <v>591.0591909482406</v>
      </c>
      <c r="T14" s="3">
        <f t="shared" si="4"/>
        <v>2.5748135911518855</v>
      </c>
    </row>
    <row r="15" spans="1:20" x14ac:dyDescent="0.25">
      <c r="A15" s="3">
        <f t="shared" si="0"/>
        <v>3.5000000000000018</v>
      </c>
      <c r="B15" s="3">
        <f>AVERAGE('11B'!$J14:$J44) + Calibration!$C$11</f>
        <v>399.38373123282986</v>
      </c>
      <c r="C15" s="2">
        <f>'11B'!K44</f>
        <v>689.89349556853324</v>
      </c>
      <c r="D15" s="2">
        <f>'11B'!L44</f>
        <v>612.53551532806114</v>
      </c>
      <c r="E15" s="3">
        <f t="shared" si="1"/>
        <v>1.6452640870355622</v>
      </c>
      <c r="G15" s="3">
        <f>AVERAGE('10B'!$J14:$J44) + Calibration!$C$11</f>
        <v>402.43214073349696</v>
      </c>
      <c r="H15" s="3">
        <f>'10B'!K44</f>
        <v>727.80912096038617</v>
      </c>
      <c r="I15" s="3">
        <f>'10B'!L44</f>
        <v>620.35638123253818</v>
      </c>
      <c r="J15" s="3">
        <f t="shared" si="2"/>
        <v>1.8427300078518887</v>
      </c>
      <c r="L15" s="3">
        <f>AVERAGE('9B'!$J14:$J44) + Calibration!$C$11</f>
        <v>399.34207991885967</v>
      </c>
      <c r="M15" s="3">
        <f>'9B'!K44</f>
        <v>813.18943699294357</v>
      </c>
      <c r="N15" s="3">
        <f>'9B'!L44</f>
        <v>608.06645205265829</v>
      </c>
      <c r="O15" s="3">
        <f t="shared" si="3"/>
        <v>2.3437704259804546</v>
      </c>
      <c r="Q15" s="3">
        <f>AVERAGE('8B'!$J158:$J188) + Calibration!$C$11</f>
        <v>401.20444710677293</v>
      </c>
      <c r="R15" s="3">
        <f>'8B'!K188</f>
        <v>870.16312271633092</v>
      </c>
      <c r="S15" s="3">
        <f>'8B'!L188</f>
        <v>589.94193857794755</v>
      </c>
      <c r="T15" s="3">
        <f t="shared" si="4"/>
        <v>2.6558861766607467</v>
      </c>
    </row>
    <row r="16" spans="1:20" x14ac:dyDescent="0.25">
      <c r="A16" s="3">
        <f t="shared" si="0"/>
        <v>3.5833333333333353</v>
      </c>
      <c r="B16" s="3">
        <f>AVERAGE('11B'!$J15:$J45) + Calibration!$C$11</f>
        <v>399.86568555725688</v>
      </c>
      <c r="C16" s="2">
        <f>'11B'!K45</f>
        <v>697.71735700539398</v>
      </c>
      <c r="D16" s="2">
        <f>'11B'!L45</f>
        <v>610.50789492139404</v>
      </c>
      <c r="E16" s="3">
        <f t="shared" si="1"/>
        <v>1.6868440185399629</v>
      </c>
      <c r="G16" s="3">
        <f>AVERAGE('10B'!$J15:$J45) + Calibration!$C$11</f>
        <v>402.51742472676926</v>
      </c>
      <c r="H16" s="3">
        <f>'10B'!K45</f>
        <v>749.03381092567133</v>
      </c>
      <c r="I16" s="3">
        <f>'10B'!L45</f>
        <v>622.59089011114213</v>
      </c>
      <c r="J16" s="3">
        <f t="shared" si="2"/>
        <v>1.9624502711158367</v>
      </c>
      <c r="L16" s="3">
        <f>AVERAGE('9B'!$J15:$J45) + Calibration!$C$11</f>
        <v>399.14969509682675</v>
      </c>
      <c r="M16" s="3">
        <f>'9B'!K45</f>
        <v>805.40565775894947</v>
      </c>
      <c r="N16" s="3">
        <f>'9B'!L45</f>
        <v>610.75616770854663</v>
      </c>
      <c r="O16" s="3">
        <f t="shared" si="3"/>
        <v>2.3007775557577199</v>
      </c>
      <c r="Q16" s="3">
        <f>AVERAGE('8B'!$J159:$J189) + Calibration!$C$11</f>
        <v>400.95652872001398</v>
      </c>
      <c r="R16" s="3">
        <f>'8B'!K189</f>
        <v>809.93951661571236</v>
      </c>
      <c r="S16" s="3">
        <f>'8B'!L189</f>
        <v>590.85230661432138</v>
      </c>
      <c r="T16" s="3">
        <f t="shared" si="4"/>
        <v>2.3162217068054525</v>
      </c>
    </row>
    <row r="17" spans="1:20" x14ac:dyDescent="0.25">
      <c r="A17" s="3">
        <f t="shared" si="0"/>
        <v>3.6666666666666687</v>
      </c>
      <c r="B17" s="3">
        <f>AVERAGE('11B'!$J16:$J46) + Calibration!$C$11</f>
        <v>400.28417173222567</v>
      </c>
      <c r="C17" s="2">
        <f>'11B'!K46</f>
        <v>733.46634875126347</v>
      </c>
      <c r="D17" s="2">
        <f>'11B'!L46</f>
        <v>608.52166296796031</v>
      </c>
      <c r="E17" s="3">
        <f t="shared" si="1"/>
        <v>1.8869337199155147</v>
      </c>
      <c r="G17" s="3">
        <f>AVERAGE('10B'!$J16:$J46) + Calibration!$C$11</f>
        <v>402.5808918845533</v>
      </c>
      <c r="H17" s="3">
        <f>'10B'!K46</f>
        <v>742.97533982171365</v>
      </c>
      <c r="I17" s="3">
        <f>'10B'!L46</f>
        <v>625.28060162901272</v>
      </c>
      <c r="J17" s="3">
        <f t="shared" si="2"/>
        <v>1.9277794737740528</v>
      </c>
      <c r="L17" s="3">
        <f>AVERAGE('9B'!$J16:$J46) + Calibration!$C$11</f>
        <v>398.72129277345891</v>
      </c>
      <c r="M17" s="3">
        <f>'9B'!K46</f>
        <v>798.22376556185463</v>
      </c>
      <c r="N17" s="3">
        <f>'9B'!L46</f>
        <v>607.61129493158649</v>
      </c>
      <c r="O17" s="3">
        <f t="shared" si="3"/>
        <v>2.2625300483914561</v>
      </c>
      <c r="Q17" s="3">
        <f>AVERAGE('8B'!$J160:$J190) + Calibration!$C$11</f>
        <v>400.7423270624929</v>
      </c>
      <c r="R17" s="3">
        <f>'8B'!K190</f>
        <v>806.89019181550998</v>
      </c>
      <c r="S17" s="3">
        <f>'8B'!L190</f>
        <v>592.63165009581815</v>
      </c>
      <c r="T17" s="3">
        <f t="shared" si="4"/>
        <v>2.3001653573755352</v>
      </c>
    </row>
    <row r="18" spans="1:20" x14ac:dyDescent="0.25">
      <c r="A18" s="3">
        <f t="shared" si="0"/>
        <v>3.7500000000000022</v>
      </c>
      <c r="B18" s="3">
        <f>AVERAGE('11B'!$J17:$J47) + Calibration!$C$11</f>
        <v>400.53010756364336</v>
      </c>
      <c r="C18" s="2">
        <f>'11B'!K47</f>
        <v>718.50072546696481</v>
      </c>
      <c r="D18" s="2">
        <f>'11B'!L47</f>
        <v>611.62514729168709</v>
      </c>
      <c r="E18" s="3">
        <f t="shared" si="1"/>
        <v>1.8007850426821184</v>
      </c>
      <c r="G18" s="3">
        <f>AVERAGE('10B'!$J17:$J47) + Calibration!$C$11</f>
        <v>402.80500949213859</v>
      </c>
      <c r="H18" s="3">
        <f>'10B'!K47</f>
        <v>772.46526488659663</v>
      </c>
      <c r="I18" s="3">
        <f>'10B'!L47</f>
        <v>627.72204449774858</v>
      </c>
      <c r="J18" s="3">
        <f t="shared" si="2"/>
        <v>2.0935225499067673</v>
      </c>
      <c r="L18" s="3">
        <f>AVERAGE('9B'!$J17:$J47) + Calibration!$C$11</f>
        <v>398.19570576972967</v>
      </c>
      <c r="M18" s="3">
        <f>'9B'!K47</f>
        <v>811.66472845216845</v>
      </c>
      <c r="N18" s="3">
        <f>'9B'!L47</f>
        <v>607.40436094145468</v>
      </c>
      <c r="O18" s="3">
        <f t="shared" si="3"/>
        <v>2.3416277785934123</v>
      </c>
      <c r="Q18" s="3">
        <f>AVERAGE('8B'!$J161:$J191) + Calibration!$C$11</f>
        <v>400.67687635769323</v>
      </c>
      <c r="R18" s="3">
        <f>'8B'!K191</f>
        <v>776.99907559656947</v>
      </c>
      <c r="S18" s="3">
        <f>'8B'!L191</f>
        <v>594.41099771533254</v>
      </c>
      <c r="T18" s="3">
        <f t="shared" si="4"/>
        <v>2.1312515982991065</v>
      </c>
    </row>
    <row r="19" spans="1:20" x14ac:dyDescent="0.25">
      <c r="A19" s="3">
        <f t="shared" si="0"/>
        <v>3.8333333333333357</v>
      </c>
      <c r="B19" s="3">
        <f>AVERAGE('11B'!$J18:$J48) + Calibration!$C$11</f>
        <v>400.94859393694696</v>
      </c>
      <c r="C19" s="2">
        <f>'11B'!K48</f>
        <v>711.80028512324111</v>
      </c>
      <c r="D19" s="2">
        <f>'11B'!L48</f>
        <v>611.87342007883979</v>
      </c>
      <c r="E19" s="3">
        <f t="shared" si="1"/>
        <v>1.7604679315084353</v>
      </c>
      <c r="G19" s="3">
        <f>AVERAGE('10B'!$J18:$J48) + Calibration!$C$11</f>
        <v>402.88037614700255</v>
      </c>
      <c r="H19" s="3">
        <f>'10B'!K48</f>
        <v>746.22526019894474</v>
      </c>
      <c r="I19" s="3">
        <f>'10B'!L48</f>
        <v>633.76356692072886</v>
      </c>
      <c r="J19" s="3">
        <f t="shared" si="2"/>
        <v>1.9444888831525751</v>
      </c>
      <c r="L19" s="3">
        <f>AVERAGE('9B'!$J18:$J48) + Calibration!$C$11</f>
        <v>397.59475171446684</v>
      </c>
      <c r="M19" s="3">
        <f>'9B'!K48</f>
        <v>799.74847811486234</v>
      </c>
      <c r="N19" s="3">
        <f>'9B'!L48</f>
        <v>605.58362486870681</v>
      </c>
      <c r="O19" s="3">
        <f t="shared" si="3"/>
        <v>2.2775450767620891</v>
      </c>
      <c r="Q19" s="3">
        <f>AVERAGE('8B'!$J162:$J192) + Calibration!$C$11</f>
        <v>400.55787583351793</v>
      </c>
      <c r="R19" s="3">
        <f>'8B'!K192</f>
        <v>762.71554788946094</v>
      </c>
      <c r="S19" s="3">
        <f>'8B'!L192</f>
        <v>594.86620449261704</v>
      </c>
      <c r="T19" s="3">
        <f t="shared" si="4"/>
        <v>2.0510326495928277</v>
      </c>
    </row>
    <row r="20" spans="1:20" x14ac:dyDescent="0.25">
      <c r="A20" s="3">
        <f t="shared" si="0"/>
        <v>3.9166666666666692</v>
      </c>
      <c r="B20" s="3">
        <f>AVERAGE('11B'!$J19:$J49) + Calibration!$C$11</f>
        <v>401.17271273454151</v>
      </c>
      <c r="C20" s="2">
        <f>'11B'!K49</f>
        <v>712.44225436300712</v>
      </c>
      <c r="D20" s="2">
        <f>'11B'!L49</f>
        <v>612.28724254090844</v>
      </c>
      <c r="E20" s="3">
        <f t="shared" si="1"/>
        <v>1.762834372883749</v>
      </c>
      <c r="G20" s="3">
        <f>AVERAGE('10B'!$J19:$J49) + Calibration!$C$11</f>
        <v>402.93392596637824</v>
      </c>
      <c r="H20" s="3">
        <f>'10B'!K49</f>
        <v>775.91578084085666</v>
      </c>
      <c r="I20" s="3">
        <f>'10B'!L49</f>
        <v>629.04623085817343</v>
      </c>
      <c r="J20" s="3">
        <f t="shared" si="2"/>
        <v>2.1123339945013746</v>
      </c>
      <c r="L20" s="3">
        <f>AVERAGE('9B'!$J19:$J49) + Calibration!$C$11</f>
        <v>397.31708289916173</v>
      </c>
      <c r="M20" s="3">
        <f>'9B'!K49</f>
        <v>801.07249478502831</v>
      </c>
      <c r="N20" s="3">
        <f>'9B'!L49</f>
        <v>604.92157927569815</v>
      </c>
      <c r="O20" s="3">
        <f t="shared" si="3"/>
        <v>2.2866160132037523</v>
      </c>
      <c r="Q20" s="3">
        <f>AVERAGE('8B'!$J163:$J193) + Calibration!$C$11</f>
        <v>400.2901229682771</v>
      </c>
      <c r="R20" s="3">
        <f>'8B'!K193</f>
        <v>777.88176675078842</v>
      </c>
      <c r="S20" s="3">
        <f>'8B'!L193</f>
        <v>595.77652287277829</v>
      </c>
      <c r="T20" s="3">
        <f t="shared" si="4"/>
        <v>2.1384409315833146</v>
      </c>
    </row>
    <row r="21" spans="1:20" x14ac:dyDescent="0.25">
      <c r="A21" s="3">
        <f t="shared" si="0"/>
        <v>4.0000000000000027</v>
      </c>
      <c r="B21" s="3">
        <f>AVERAGE('11B'!$J20:$J50) + Calibration!$C$11</f>
        <v>401.28973070337554</v>
      </c>
      <c r="C21" s="2">
        <f>'11B'!K50</f>
        <v>710.27567287604643</v>
      </c>
      <c r="D21" s="2">
        <f>'11B'!L50</f>
        <v>610.05268814410965</v>
      </c>
      <c r="E21" s="3">
        <f t="shared" si="1"/>
        <v>1.7499015057824168</v>
      </c>
      <c r="G21" s="3">
        <f>AVERAGE('10B'!$J20:$J50) + Calibration!$C$11</f>
        <v>402.88037495699348</v>
      </c>
      <c r="H21" s="3">
        <f>'10B'!K50</f>
        <v>741.69145350120459</v>
      </c>
      <c r="I21" s="3">
        <f>'10B'!L50</f>
        <v>623.25298122234574</v>
      </c>
      <c r="J21" s="3">
        <f t="shared" si="2"/>
        <v>1.918812268128874</v>
      </c>
      <c r="L21" s="3">
        <f>AVERAGE('9B'!$J20:$J50) + Calibration!$C$11</f>
        <v>397.11478093705551</v>
      </c>
      <c r="M21" s="3">
        <f>'9B'!K50</f>
        <v>817.32200438983602</v>
      </c>
      <c r="N21" s="3">
        <f>'9B'!L50</f>
        <v>604.92157927569815</v>
      </c>
      <c r="O21" s="3">
        <f t="shared" si="3"/>
        <v>2.3797886981206053</v>
      </c>
      <c r="Q21" s="3">
        <f>AVERAGE('8B'!$J164:$J194) + Calibration!$C$11</f>
        <v>400.00253701289853</v>
      </c>
      <c r="R21" s="3">
        <f>'8B'!K194</f>
        <v>768.97461858267991</v>
      </c>
      <c r="S21" s="3">
        <f>'8B'!L194</f>
        <v>595.77652287277829</v>
      </c>
      <c r="T21" s="3">
        <f t="shared" si="4"/>
        <v>2.0896251673799959</v>
      </c>
    </row>
    <row r="22" spans="1:20" x14ac:dyDescent="0.25">
      <c r="A22" s="3">
        <f t="shared" si="0"/>
        <v>4.0833333333333357</v>
      </c>
      <c r="B22" s="3">
        <f>AVERAGE('11B'!$J21:$J51) + Calibration!$C$11</f>
        <v>401.18262987461497</v>
      </c>
      <c r="C22" s="2">
        <f>'11B'!K51</f>
        <v>705.94245774310241</v>
      </c>
      <c r="D22" s="2">
        <f>'11B'!L51</f>
        <v>610.96305204246585</v>
      </c>
      <c r="E22" s="3">
        <f t="shared" si="1"/>
        <v>1.7259674596814893</v>
      </c>
      <c r="G22" s="3">
        <f>AVERAGE('10B'!$J21:$J51) + Calibration!$C$11</f>
        <v>402.77327412823286</v>
      </c>
      <c r="H22" s="3">
        <f>'10B'!K51</f>
        <v>774.19052486984287</v>
      </c>
      <c r="I22" s="3">
        <f>'10B'!L51</f>
        <v>618.32876496388883</v>
      </c>
      <c r="J22" s="3">
        <f t="shared" si="2"/>
        <v>2.1034730634544543</v>
      </c>
      <c r="L22" s="3">
        <f>AVERAGE('9B'!$J21:$J51) + Calibration!$C$11</f>
        <v>396.9422303951697</v>
      </c>
      <c r="M22" s="3">
        <f>'9B'!K51</f>
        <v>848.05573758459411</v>
      </c>
      <c r="N22" s="3">
        <f>'9B'!L51</f>
        <v>604.92157927569815</v>
      </c>
      <c r="O22" s="3">
        <f t="shared" si="3"/>
        <v>2.5548223972869852</v>
      </c>
      <c r="Q22" s="3">
        <f>AVERAGE('8B'!$J165:$J195) + Calibration!$C$11</f>
        <v>399.71296731216944</v>
      </c>
      <c r="R22" s="3">
        <f>'8B'!K195</f>
        <v>779.80762632329606</v>
      </c>
      <c r="S22" s="3">
        <f>'8B'!L195</f>
        <v>599.99731336102855</v>
      </c>
      <c r="T22" s="3">
        <f t="shared" si="4"/>
        <v>2.1526164312411682</v>
      </c>
    </row>
    <row r="23" spans="1:20" x14ac:dyDescent="0.25">
      <c r="A23" s="3">
        <f t="shared" si="0"/>
        <v>4.1666666666666687</v>
      </c>
      <c r="B23" s="3">
        <f>AVERAGE('11B'!$J22:$J52) + Calibration!$C$11</f>
        <v>401.06561170744607</v>
      </c>
      <c r="C23" s="2">
        <f>'11B'!K52</f>
        <v>727.60852137112488</v>
      </c>
      <c r="D23" s="2">
        <f>'11B'!L52</f>
        <v>617.21146293738298</v>
      </c>
      <c r="E23" s="3">
        <f t="shared" si="1"/>
        <v>1.8493330968556403</v>
      </c>
      <c r="G23" s="3">
        <f>AVERAGE('10B'!$J22:$J52) + Calibration!$C$11</f>
        <v>402.69790628335971</v>
      </c>
      <c r="H23" s="3">
        <f>'10B'!K52</f>
        <v>796.73923150529401</v>
      </c>
      <c r="I23" s="3">
        <f>'10B'!L52</f>
        <v>615.88732209515297</v>
      </c>
      <c r="J23" s="3">
        <f t="shared" si="2"/>
        <v>2.2316015528014836</v>
      </c>
      <c r="L23" s="3">
        <f>AVERAGE('9B'!$J22:$J52) + Calibration!$C$11</f>
        <v>396.68637861368779</v>
      </c>
      <c r="M23" s="3">
        <f>'9B'!K52</f>
        <v>823.58107508305511</v>
      </c>
      <c r="N23" s="3">
        <f>'9B'!L52</f>
        <v>607.40436094145468</v>
      </c>
      <c r="O23" s="3">
        <f t="shared" si="3"/>
        <v>2.4176623276434168</v>
      </c>
      <c r="Q23" s="3">
        <f>AVERAGE('8B'!$J166:$J196) + Calibration!$C$11</f>
        <v>399.4551317853369</v>
      </c>
      <c r="R23" s="3">
        <f>'8B'!K196</f>
        <v>833.97280946674687</v>
      </c>
      <c r="S23" s="3">
        <f>'8B'!L196</f>
        <v>598.8800609907355</v>
      </c>
      <c r="T23" s="3">
        <f t="shared" si="4"/>
        <v>2.460834085580708</v>
      </c>
    </row>
    <row r="24" spans="1:20" x14ac:dyDescent="0.25">
      <c r="A24" s="3">
        <f t="shared" si="0"/>
        <v>4.2500000000000018</v>
      </c>
      <c r="B24" s="3">
        <f>AVERAGE('11B'!$J23:$J53) + Calibration!$C$11</f>
        <v>400.8395103545102</v>
      </c>
      <c r="C24" s="2">
        <f>'11B'!K53</f>
        <v>739.52481985522115</v>
      </c>
      <c r="D24" s="2">
        <f>'11B'!L53</f>
        <v>617.45978538074826</v>
      </c>
      <c r="E24" s="3">
        <f t="shared" si="1"/>
        <v>1.9180999915862773</v>
      </c>
      <c r="G24" s="3">
        <f>AVERAGE('10B'!$J23:$J53) + Calibration!$C$11</f>
        <v>402.65625615939882</v>
      </c>
      <c r="H24" s="3">
        <f>'10B'!K53</f>
        <v>765.08277310024062</v>
      </c>
      <c r="I24" s="3">
        <f>'10B'!L53</f>
        <v>615.63904930800049</v>
      </c>
      <c r="J24" s="3">
        <f t="shared" si="2"/>
        <v>2.0525552174662987</v>
      </c>
      <c r="L24" s="3">
        <f>AVERAGE('9B'!$J23:$J53) + Calibration!$C$11</f>
        <v>396.23615925649688</v>
      </c>
      <c r="M24" s="3">
        <f>'9B'!K53</f>
        <v>840.47255392762884</v>
      </c>
      <c r="N24" s="3">
        <f>'9B'!L53</f>
        <v>606.94919968236513</v>
      </c>
      <c r="O24" s="3">
        <f t="shared" si="3"/>
        <v>2.5158747692280041</v>
      </c>
      <c r="Q24" s="3">
        <f>AVERAGE('8B'!$J167:$J197) + Calibration!$C$11</f>
        <v>399.30638083261545</v>
      </c>
      <c r="R24" s="3">
        <f>'8B'!K197</f>
        <v>859.57079275561011</v>
      </c>
      <c r="S24" s="3">
        <f>'8B'!L197</f>
        <v>591.51439772552499</v>
      </c>
      <c r="T24" s="3">
        <f t="shared" si="4"/>
        <v>2.6066473504222234</v>
      </c>
    </row>
    <row r="25" spans="1:20" x14ac:dyDescent="0.25">
      <c r="A25" s="3">
        <f t="shared" si="0"/>
        <v>4.3333333333333348</v>
      </c>
      <c r="B25" s="3">
        <f>AVERAGE('11B'!$J24:$J54) + Calibration!$C$11</f>
        <v>400.65704168087655</v>
      </c>
      <c r="C25" s="2">
        <f>'11B'!K54</f>
        <v>721.30927619369129</v>
      </c>
      <c r="D25" s="2">
        <f>'11B'!L54</f>
        <v>615.22522684593173</v>
      </c>
      <c r="E25" s="3">
        <f t="shared" si="1"/>
        <v>1.8159720279212757</v>
      </c>
      <c r="G25" s="3">
        <f>AVERAGE('10B'!$J24:$J54) + Calibration!$C$11</f>
        <v>402.48568817285428</v>
      </c>
      <c r="H25" s="3">
        <f>'10B'!K54</f>
        <v>731.29976726430289</v>
      </c>
      <c r="I25" s="3">
        <f>'10B'!L54</f>
        <v>614.77006972485992</v>
      </c>
      <c r="J25" s="3">
        <f t="shared" si="2"/>
        <v>1.8621955681175866</v>
      </c>
      <c r="L25" s="3">
        <f>AVERAGE('9B'!$J24:$J54) + Calibration!$C$11</f>
        <v>395.76610561915896</v>
      </c>
      <c r="M25" s="3">
        <f>'9B'!K54</f>
        <v>796.05718407489394</v>
      </c>
      <c r="N25" s="3">
        <f>'9B'!L54</f>
        <v>604.46637249841365</v>
      </c>
      <c r="O25" s="3">
        <f t="shared" si="3"/>
        <v>2.2669962135348989</v>
      </c>
      <c r="Q25" s="3">
        <f>AVERAGE('8B'!$J168:$J198) + Calibration!$C$11</f>
        <v>399.15564732455272</v>
      </c>
      <c r="R25" s="3">
        <f>'8B'!K198</f>
        <v>834.85545247417565</v>
      </c>
      <c r="S25" s="3">
        <f>'8B'!L198</f>
        <v>592.42476576189904</v>
      </c>
      <c r="T25" s="3">
        <f t="shared" si="4"/>
        <v>2.467528910018697</v>
      </c>
    </row>
    <row r="26" spans="1:20" x14ac:dyDescent="0.25">
      <c r="A26" s="3">
        <f t="shared" si="0"/>
        <v>4.4166666666666679</v>
      </c>
      <c r="B26" s="3">
        <f>AVERAGE('11B'!$J25:$J55) + Calibration!$C$11</f>
        <v>400.51622432121292</v>
      </c>
      <c r="C26" s="2">
        <f>'11B'!K55</f>
        <v>714.16751434625326</v>
      </c>
      <c r="D26" s="2">
        <f>'11B'!L55</f>
        <v>616.34247921622477</v>
      </c>
      <c r="E26" s="3">
        <f t="shared" si="1"/>
        <v>1.7763230936852665</v>
      </c>
      <c r="G26" s="3">
        <f>AVERAGE('10B'!$J25:$J55) + Calibration!$C$11</f>
        <v>402.36668764867898</v>
      </c>
      <c r="H26" s="3">
        <f>'10B'!K55</f>
        <v>725.64249132663531</v>
      </c>
      <c r="I26" s="3">
        <f>'10B'!L55</f>
        <v>616.34247921622477</v>
      </c>
      <c r="J26" s="3">
        <f t="shared" si="2"/>
        <v>1.8308302690448799</v>
      </c>
      <c r="L26" s="3">
        <f>AVERAGE('9B'!$J25:$J55) + Calibration!$C$11</f>
        <v>395.29605218015593</v>
      </c>
      <c r="M26" s="3">
        <f>'9B'!K55</f>
        <v>789.79811338167508</v>
      </c>
      <c r="N26" s="3">
        <f>'9B'!L55</f>
        <v>604.92157927569815</v>
      </c>
      <c r="O26" s="3">
        <f t="shared" si="3"/>
        <v>2.2342108708137354</v>
      </c>
      <c r="Q26" s="3">
        <f>AVERAGE('8B'!$J169:$J199) + Calibration!$C$11</f>
        <v>399.01681232189554</v>
      </c>
      <c r="R26" s="3">
        <f>'8B'!K199</f>
        <v>832.68887098721518</v>
      </c>
      <c r="S26" s="3">
        <f>'8B'!L199</f>
        <v>592.42476576189904</v>
      </c>
      <c r="T26" s="3">
        <f t="shared" si="4"/>
        <v>2.4560450327870127</v>
      </c>
    </row>
    <row r="27" spans="1:20" x14ac:dyDescent="0.25">
      <c r="A27" s="3">
        <f t="shared" si="0"/>
        <v>4.5000000000000009</v>
      </c>
      <c r="B27" s="3">
        <f>AVERAGE('11B'!$J26:$J56) + Calibration!$C$11</f>
        <v>400.37739050856499</v>
      </c>
      <c r="C27" s="2">
        <f>'11B'!K56</f>
        <v>716.13350025618513</v>
      </c>
      <c r="D27" s="2">
        <f>'11B'!L56</f>
        <v>613.85970168848598</v>
      </c>
      <c r="E27" s="3">
        <f t="shared" si="1"/>
        <v>1.7882434651301415</v>
      </c>
      <c r="G27" s="3">
        <f>AVERAGE('10B'!$J26:$J56) + Calibration!$C$11</f>
        <v>402.34685436020641</v>
      </c>
      <c r="H27" s="3">
        <f>'10B'!K56</f>
        <v>727.60852137112488</v>
      </c>
      <c r="I27" s="3">
        <f>'10B'!L56</f>
        <v>619.90117445525379</v>
      </c>
      <c r="J27" s="3">
        <f t="shared" si="2"/>
        <v>1.8420769465221567</v>
      </c>
      <c r="L27" s="3">
        <f>AVERAGE('9B'!$J26:$J56) + Calibration!$C$11</f>
        <v>394.87954975053776</v>
      </c>
      <c r="M27" s="3">
        <f>'9B'!K56</f>
        <v>800.39044334239577</v>
      </c>
      <c r="N27" s="3">
        <f>'9B'!L56</f>
        <v>602.93529766605184</v>
      </c>
      <c r="O27" s="3">
        <f t="shared" si="3"/>
        <v>2.2965579544425263</v>
      </c>
      <c r="Q27" s="3">
        <f>AVERAGE('8B'!$J170:$J200) + Calibration!$C$11</f>
        <v>398.81252760611306</v>
      </c>
      <c r="R27" s="3">
        <f>'8B'!K200</f>
        <v>810.38088626621709</v>
      </c>
      <c r="S27" s="3">
        <f>'8B'!L200</f>
        <v>595.5282500856257</v>
      </c>
      <c r="T27" s="3">
        <f t="shared" si="4"/>
        <v>2.3308636162781848</v>
      </c>
    </row>
    <row r="28" spans="1:20" x14ac:dyDescent="0.25">
      <c r="A28" s="3">
        <f t="shared" si="0"/>
        <v>4.5833333333333339</v>
      </c>
      <c r="B28" s="3">
        <f>AVERAGE('11B'!$J27:$J57) + Calibration!$C$11</f>
        <v>400.21673986042879</v>
      </c>
      <c r="C28" s="2">
        <f>'11B'!K57</f>
        <v>721.55005026716708</v>
      </c>
      <c r="D28" s="2">
        <f>'11B'!L57</f>
        <v>615.63904930800049</v>
      </c>
      <c r="E28" s="3">
        <f t="shared" si="1"/>
        <v>1.8198292122447712</v>
      </c>
      <c r="G28" s="3">
        <f>AVERAGE('10B'!$J27:$J57) + Calibration!$C$11</f>
        <v>402.15446953817354</v>
      </c>
      <c r="H28" s="3">
        <f>'10B'!K57</f>
        <v>771.14124821643077</v>
      </c>
      <c r="I28" s="3">
        <f>'10B'!L57</f>
        <v>618.32876496388883</v>
      </c>
      <c r="J28" s="3">
        <f t="shared" si="2"/>
        <v>2.0897084025332577</v>
      </c>
      <c r="L28" s="3">
        <f>AVERAGE('9B'!$J27:$J57) + Calibration!$C$11</f>
        <v>394.50469724654562</v>
      </c>
      <c r="M28" s="3">
        <f>'9B'!K57</f>
        <v>795.65598890860394</v>
      </c>
      <c r="N28" s="3">
        <f>'9B'!L57</f>
        <v>606.70092689521255</v>
      </c>
      <c r="O28" s="3">
        <f t="shared" si="3"/>
        <v>2.2718679186178377</v>
      </c>
      <c r="Q28" s="3">
        <f>AVERAGE('8B'!$J171:$J201) + Calibration!$C$11</f>
        <v>398.69550963727903</v>
      </c>
      <c r="R28" s="3">
        <f>'8B'!K201</f>
        <v>768.33264934291401</v>
      </c>
      <c r="S28" s="3">
        <f>'8B'!L201</f>
        <v>592.42476576189904</v>
      </c>
      <c r="T28" s="3">
        <f t="shared" si="4"/>
        <v>2.0933916372238333</v>
      </c>
    </row>
    <row r="29" spans="1:20" x14ac:dyDescent="0.25">
      <c r="A29" s="3">
        <f t="shared" si="0"/>
        <v>4.666666666666667</v>
      </c>
      <c r="B29" s="3">
        <f>AVERAGE('11B'!$J28:$J58) + Calibration!$C$11</f>
        <v>400.02435503839604</v>
      </c>
      <c r="C29" s="2">
        <f>'11B'!K58</f>
        <v>690.53546480829914</v>
      </c>
      <c r="D29" s="2">
        <f>'11B'!L58</f>
        <v>607.61129493158649</v>
      </c>
      <c r="E29" s="3">
        <f t="shared" si="1"/>
        <v>1.6452717067263334</v>
      </c>
      <c r="G29" s="3">
        <f>AVERAGE('10B'!$J28:$J58) + Calibration!$C$11</f>
        <v>401.97200185621421</v>
      </c>
      <c r="H29" s="3">
        <f>'10B'!K58</f>
        <v>754.2497172128343</v>
      </c>
      <c r="I29" s="3">
        <f>'10B'!L58</f>
        <v>625.69442409108149</v>
      </c>
      <c r="J29" s="3">
        <f t="shared" si="2"/>
        <v>1.9950788059207143</v>
      </c>
      <c r="L29" s="3">
        <f>AVERAGE('9B'!$J28:$J58) + Calibration!$C$11</f>
        <v>394.27066111054273</v>
      </c>
      <c r="M29" s="3">
        <f>'9B'!K58</f>
        <v>778.0823663400497</v>
      </c>
      <c r="N29" s="3">
        <f>'9B'!L58</f>
        <v>607.15608815430198</v>
      </c>
      <c r="O29" s="3">
        <f t="shared" si="3"/>
        <v>2.1736674367622273</v>
      </c>
      <c r="Q29" s="3">
        <f>AVERAGE('8B'!$J172:$J202) + Calibration!$C$11</f>
        <v>398.59832594859199</v>
      </c>
      <c r="R29" s="3">
        <f>'8B'!K202</f>
        <v>763.79883863294128</v>
      </c>
      <c r="S29" s="3">
        <f>'8B'!L202</f>
        <v>589.94193857794755</v>
      </c>
      <c r="T29" s="3">
        <f t="shared" si="4"/>
        <v>2.0682653798590107</v>
      </c>
    </row>
    <row r="30" spans="1:20" x14ac:dyDescent="0.25">
      <c r="A30" s="3">
        <f t="shared" si="0"/>
        <v>4.75</v>
      </c>
      <c r="B30" s="3">
        <f>AVERAGE('11B'!$J29:$J59) + Calibration!$C$11</f>
        <v>399.73478652767614</v>
      </c>
      <c r="C30" s="2">
        <f>'11B'!K59</f>
        <v>705.7017318164169</v>
      </c>
      <c r="D30" s="2">
        <f>'11B'!L59</f>
        <v>609.18370856096908</v>
      </c>
      <c r="E30" s="3">
        <f t="shared" si="1"/>
        <v>1.732803811447218</v>
      </c>
      <c r="G30" s="3">
        <f>AVERAGE('10B'!$J29:$J59) + Calibration!$C$11</f>
        <v>401.94026887232678</v>
      </c>
      <c r="H30" s="3">
        <f>'10B'!K59</f>
        <v>729.97570244734675</v>
      </c>
      <c r="I30" s="3">
        <f>'10B'!L59</f>
        <v>622.79782410127393</v>
      </c>
      <c r="J30" s="3">
        <f t="shared" si="2"/>
        <v>1.8577858109872516</v>
      </c>
      <c r="L30" s="3">
        <f>AVERAGE('9B'!$J29:$J59) + Calibration!$C$11</f>
        <v>393.89580860655059</v>
      </c>
      <c r="M30" s="3">
        <f>'9B'!K59</f>
        <v>774.3911204468717</v>
      </c>
      <c r="N30" s="3">
        <f>'9B'!L59</f>
        <v>606.94919968236513</v>
      </c>
      <c r="O30" s="3">
        <f t="shared" si="3"/>
        <v>2.1548854761827387</v>
      </c>
      <c r="Q30" s="3">
        <f>AVERAGE('8B'!$J173:$J203) + Calibration!$C$11</f>
        <v>398.51304195531975</v>
      </c>
      <c r="R30" s="3">
        <f>'8B'!K203</f>
        <v>765.96542011990186</v>
      </c>
      <c r="S30" s="3">
        <f>'8B'!L203</f>
        <v>589.07295899480698</v>
      </c>
      <c r="T30" s="3">
        <f t="shared" si="4"/>
        <v>2.0810185257366856</v>
      </c>
    </row>
    <row r="31" spans="1:20" x14ac:dyDescent="0.25">
      <c r="A31" s="3">
        <f t="shared" si="0"/>
        <v>4.833333333333333</v>
      </c>
      <c r="B31" s="3">
        <f>AVERAGE('11B'!$J30:$J60) + Calibration!$C$11</f>
        <v>399.30638321263399</v>
      </c>
      <c r="C31" s="2">
        <f>'11B'!K60</f>
        <v>721.9512454334573</v>
      </c>
      <c r="D31" s="2">
        <f>'11B'!L60</f>
        <v>611.62514729168709</v>
      </c>
      <c r="E31" s="3">
        <f t="shared" si="1"/>
        <v>1.8272570145526719</v>
      </c>
      <c r="G31" s="3">
        <f>AVERAGE('10B'!$J30:$J60) + Calibration!$C$11</f>
        <v>401.7161510664065</v>
      </c>
      <c r="H31" s="3">
        <f>'10B'!K60</f>
        <v>745.38269538215013</v>
      </c>
      <c r="I31" s="3">
        <f>'10B'!L60</f>
        <v>623.91507647156709</v>
      </c>
      <c r="J31" s="3">
        <f t="shared" si="2"/>
        <v>1.946310564022645</v>
      </c>
      <c r="L31" s="3">
        <f>AVERAGE('9B'!$J30:$J60) + Calibration!$C$11</f>
        <v>393.45748914310923</v>
      </c>
      <c r="M31" s="3">
        <f>'9B'!K60</f>
        <v>780.89096521356646</v>
      </c>
      <c r="N31" s="3">
        <f>'9B'!L60</f>
        <v>610.75616770854663</v>
      </c>
      <c r="O31" s="3">
        <f t="shared" si="3"/>
        <v>2.1941788626336218</v>
      </c>
      <c r="Q31" s="3">
        <f>AVERAGE('8B'!$J174:$J204) + Calibration!$C$11</f>
        <v>398.55469207928058</v>
      </c>
      <c r="R31" s="3">
        <f>'8B'!K204</f>
        <v>790.64068221070227</v>
      </c>
      <c r="S31" s="3">
        <f>'8B'!L204</f>
        <v>589.52811611587879</v>
      </c>
      <c r="T31" s="3">
        <f t="shared" si="4"/>
        <v>2.2205277680359456</v>
      </c>
    </row>
    <row r="32" spans="1:20" x14ac:dyDescent="0.25">
      <c r="A32" s="3">
        <f t="shared" si="0"/>
        <v>4.9166666666666661</v>
      </c>
      <c r="B32" s="3">
        <f>AVERAGE('11B'!$J31:$J61) + Calibration!$C$11</f>
        <v>398.9315295186326</v>
      </c>
      <c r="C32" s="2">
        <f>'11B'!K61</f>
        <v>726.28445655416863</v>
      </c>
      <c r="D32" s="2">
        <f>'11B'!L61</f>
        <v>610.75616770854663</v>
      </c>
      <c r="E32" s="3">
        <f t="shared" si="1"/>
        <v>1.8539205243895789</v>
      </c>
      <c r="G32" s="3">
        <f>AVERAGE('10B'!$J31:$J61) + Calibration!$C$11</f>
        <v>401.58723340215778</v>
      </c>
      <c r="H32" s="3">
        <f>'10B'!K61</f>
        <v>728.89241170386651</v>
      </c>
      <c r="I32" s="3">
        <f>'10B'!L61</f>
        <v>627.72204449774858</v>
      </c>
      <c r="J32" s="3">
        <f t="shared" si="2"/>
        <v>1.8536501056752643</v>
      </c>
      <c r="L32" s="3">
        <f>AVERAGE('9B'!$J31:$J61) + Calibration!$C$11</f>
        <v>393.16792063238933</v>
      </c>
      <c r="M32" s="3">
        <f>'9B'!K61</f>
        <v>847.21317276779939</v>
      </c>
      <c r="N32" s="3">
        <f>'9B'!L61</f>
        <v>616.0942064290723</v>
      </c>
      <c r="O32" s="3">
        <f t="shared" si="3"/>
        <v>2.5714259516735578</v>
      </c>
      <c r="Q32" s="3">
        <f>AVERAGE('8B'!$J175:$J205) + Calibration!$C$11</f>
        <v>398.72526006582513</v>
      </c>
      <c r="R32" s="3">
        <f>'8B'!K205</f>
        <v>812.10609810267306</v>
      </c>
      <c r="S32" s="3">
        <f>'8B'!L205</f>
        <v>593.54201813219208</v>
      </c>
      <c r="T32" s="3">
        <f t="shared" si="4"/>
        <v>2.341128356376915</v>
      </c>
    </row>
    <row r="33" spans="1:20" x14ac:dyDescent="0.25">
      <c r="A33" s="3">
        <f t="shared" si="0"/>
        <v>4.9999999999999991</v>
      </c>
      <c r="B33" s="3">
        <f>AVERAGE('11B'!$J32:$J62) + Calibration!$C$11</f>
        <v>398.4813103597765</v>
      </c>
      <c r="C33" s="2">
        <f>'11B'!K62</f>
        <v>690.77619073498477</v>
      </c>
      <c r="D33" s="2">
        <f>'11B'!L62</f>
        <v>609.84579967217269</v>
      </c>
      <c r="E33" s="3">
        <f t="shared" si="1"/>
        <v>1.6553738584496296</v>
      </c>
      <c r="G33" s="3">
        <f>AVERAGE('10B'!$J32:$J62) + Calibration!$C$11</f>
        <v>401.41666561394806</v>
      </c>
      <c r="H33" s="3">
        <f>'10B'!K62</f>
        <v>737.11751244157495</v>
      </c>
      <c r="I33" s="3">
        <f>'10B'!L62</f>
        <v>627.92892883166769</v>
      </c>
      <c r="J33" s="3">
        <f t="shared" si="2"/>
        <v>1.901197877241338</v>
      </c>
      <c r="L33" s="3">
        <f>AVERAGE('9B'!$J32:$J62) + Calibration!$C$11</f>
        <v>392.95371897486825</v>
      </c>
      <c r="M33" s="3">
        <f>'9B'!K62</f>
        <v>795.21461925809922</v>
      </c>
      <c r="N33" s="3">
        <f>'9B'!L62</f>
        <v>612.28724254090844</v>
      </c>
      <c r="O33" s="3">
        <f t="shared" si="3"/>
        <v>2.2781520420422425</v>
      </c>
      <c r="Q33" s="3">
        <f>AVERAGE('8B'!$J176:$J206) + Calibration!$C$11</f>
        <v>398.77881107521</v>
      </c>
      <c r="R33" s="3">
        <f>'8B'!K206</f>
        <v>840.27195835060002</v>
      </c>
      <c r="S33" s="3">
        <f>'8B'!L206</f>
        <v>593.74890246611119</v>
      </c>
      <c r="T33" s="3">
        <f t="shared" si="4"/>
        <v>2.5003387460847248</v>
      </c>
    </row>
    <row r="34" spans="1:20" x14ac:dyDescent="0.25">
      <c r="A34" s="3">
        <f t="shared" si="0"/>
        <v>5.0833333333333321</v>
      </c>
      <c r="B34" s="3">
        <f>AVERAGE('11B'!$J33:$J63) + Calibration!$C$11</f>
        <v>398.10645805411923</v>
      </c>
      <c r="C34" s="2">
        <f>'11B'!K63</f>
        <v>678.61916632420275</v>
      </c>
      <c r="D34" s="2">
        <f>'11B'!L63</f>
        <v>610.96305204246585</v>
      </c>
      <c r="E34" s="3">
        <f t="shared" si="1"/>
        <v>1.5886470664047552</v>
      </c>
      <c r="G34" s="3">
        <f>AVERAGE('10B'!$J33:$J63) + Calibration!$C$11</f>
        <v>401.15883127712482</v>
      </c>
      <c r="H34" s="3">
        <f>'10B'!K63</f>
        <v>742.77474424468483</v>
      </c>
      <c r="I34" s="3">
        <f>'10B'!L63</f>
        <v>627.72204449774858</v>
      </c>
      <c r="J34" s="3">
        <f t="shared" si="2"/>
        <v>1.934697081354926</v>
      </c>
      <c r="L34" s="3">
        <f>AVERAGE('9B'!$J33:$J63) + Calibration!$C$11</f>
        <v>392.66415046414835</v>
      </c>
      <c r="M34" s="3">
        <f>'9B'!K63</f>
        <v>806.04762699871526</v>
      </c>
      <c r="N34" s="3">
        <f>'9B'!L63</f>
        <v>607.15608815430198</v>
      </c>
      <c r="O34" s="3">
        <f t="shared" si="3"/>
        <v>2.3411432991639525</v>
      </c>
      <c r="Q34" s="3">
        <f>AVERAGE('8B'!$J177:$J207) + Calibration!$C$11</f>
        <v>398.96127994717858</v>
      </c>
      <c r="R34" s="3">
        <f>'8B'!K207</f>
        <v>811.66472845216845</v>
      </c>
      <c r="S34" s="3">
        <f>'8B'!L207</f>
        <v>594.86620449261704</v>
      </c>
      <c r="T34" s="3">
        <f t="shared" si="4"/>
        <v>2.3372920492832505</v>
      </c>
    </row>
    <row r="35" spans="1:20" x14ac:dyDescent="0.25">
      <c r="A35" s="3">
        <f t="shared" si="0"/>
        <v>5.1666666666666652</v>
      </c>
      <c r="B35" s="3">
        <f>AVERAGE('11B'!$J34:$J64) + Calibration!$C$11</f>
        <v>397.69987157456529</v>
      </c>
      <c r="C35" s="2">
        <f>'11B'!K64</f>
        <v>699.44261698864022</v>
      </c>
      <c r="D35" s="2">
        <f>'11B'!L64</f>
        <v>612.08035406897147</v>
      </c>
      <c r="E35" s="3">
        <f t="shared" si="1"/>
        <v>1.7088806074676894</v>
      </c>
      <c r="G35" s="3">
        <f>AVERAGE('10B'!$J34:$J64) + Calibration!$C$11</f>
        <v>400.92281258578055</v>
      </c>
      <c r="H35" s="3">
        <f>'10B'!K64</f>
        <v>768.53329306673299</v>
      </c>
      <c r="I35" s="3">
        <f>'10B'!L64</f>
        <v>627.26688323865903</v>
      </c>
      <c r="J35" s="3">
        <f t="shared" si="2"/>
        <v>2.0819139175449299</v>
      </c>
      <c r="L35" s="3">
        <f>AVERAGE('9B'!$J34:$J64) + Calibration!$C$11</f>
        <v>392.5352326015647</v>
      </c>
      <c r="M35" s="3">
        <f>'9B'!K64</f>
        <v>839.62998911083412</v>
      </c>
      <c r="N35" s="3">
        <f>'9B'!L64</f>
        <v>607.40436094145468</v>
      </c>
      <c r="O35" s="3">
        <f t="shared" si="3"/>
        <v>2.5320627279728476</v>
      </c>
      <c r="Q35" s="3">
        <f>AVERAGE('8B'!$J178:$J208) + Calibration!$C$11</f>
        <v>399.14374762913792</v>
      </c>
      <c r="R35" s="3">
        <f>'8B'!K208</f>
        <v>817.32200438983602</v>
      </c>
      <c r="S35" s="3">
        <f>'8B'!L208</f>
        <v>598.01107726957719</v>
      </c>
      <c r="T35" s="3">
        <f t="shared" si="4"/>
        <v>2.3682979104016182</v>
      </c>
    </row>
    <row r="36" spans="1:20" x14ac:dyDescent="0.25">
      <c r="A36" s="3">
        <f t="shared" ref="A36:A68" si="5">1/12+A35</f>
        <v>5.2499999999999982</v>
      </c>
      <c r="B36" s="3">
        <f>AVERAGE('11B'!$J35:$J65) + Calibration!$C$11</f>
        <v>397.48567110705341</v>
      </c>
      <c r="C36" s="2">
        <f>'11B'!K65</f>
        <v>687.96764000825817</v>
      </c>
      <c r="D36" s="2">
        <f>'11B'!L65</f>
        <v>619.23912886224502</v>
      </c>
      <c r="E36" s="3">
        <f t="shared" si="1"/>
        <v>1.6451066712245355</v>
      </c>
      <c r="G36" s="3">
        <f>AVERAGE('10B'!$J35:$J65) + Calibration!$C$11</f>
        <v>400.58960901574011</v>
      </c>
      <c r="H36" s="3">
        <f>'10B'!K65</f>
        <v>748.3918456981379</v>
      </c>
      <c r="I36" s="3">
        <f>'10B'!L65</f>
        <v>623.04609688842652</v>
      </c>
      <c r="J36" s="3">
        <f t="shared" si="2"/>
        <v>1.9697325172965472</v>
      </c>
      <c r="L36" s="3">
        <f>AVERAGE('9B'!$J35:$J65) + Calibration!$C$11</f>
        <v>392.47176564211554</v>
      </c>
      <c r="M36" s="3">
        <f>'9B'!K65</f>
        <v>789.79811338167508</v>
      </c>
      <c r="N36" s="3">
        <f>'9B'!L65</f>
        <v>603.34912012812049</v>
      </c>
      <c r="O36" s="3">
        <f t="shared" si="3"/>
        <v>2.2502058485493763</v>
      </c>
      <c r="Q36" s="3">
        <f>AVERAGE('8B'!$J179:$J209) + Calibration!$C$11</f>
        <v>399.41150049437874</v>
      </c>
      <c r="R36" s="3">
        <f>'8B'!K209</f>
        <v>878.18757973022025</v>
      </c>
      <c r="S36" s="3">
        <f>'8B'!L209</f>
        <v>595.11448141778737</v>
      </c>
      <c r="T36" s="3">
        <f t="shared" si="4"/>
        <v>2.7114857591780215</v>
      </c>
    </row>
    <row r="37" spans="1:20" x14ac:dyDescent="0.25">
      <c r="A37" s="3">
        <f t="shared" si="5"/>
        <v>5.3333333333333313</v>
      </c>
      <c r="B37" s="3">
        <f>AVERAGE('11B'!$J36:$J66) + Calibration!$C$11</f>
        <v>397.25956955578272</v>
      </c>
      <c r="C37" s="2">
        <f>'11B'!K66</f>
        <v>703.97647183317065</v>
      </c>
      <c r="D37" s="2">
        <f>'11B'!L66</f>
        <v>615.88732209515297</v>
      </c>
      <c r="E37" s="3">
        <f t="shared" si="1"/>
        <v>1.7370510948494264</v>
      </c>
      <c r="G37" s="3">
        <f>AVERAGE('10B'!$J36:$J66) + Calibration!$C$11</f>
        <v>400.26830633112365</v>
      </c>
      <c r="H37" s="3">
        <f>'10B'!K66</f>
        <v>775.0330896866376</v>
      </c>
      <c r="I37" s="3">
        <f>'10B'!L66</f>
        <v>616.75630167829354</v>
      </c>
      <c r="J37" s="3">
        <f t="shared" si="2"/>
        <v>2.1224313769639167</v>
      </c>
      <c r="L37" s="3">
        <f>AVERAGE('9B'!$J36:$J66) + Calibration!$C$11</f>
        <v>392.52531684983524</v>
      </c>
      <c r="M37" s="3">
        <f>'9B'!K66</f>
        <v>764.641403449736</v>
      </c>
      <c r="N37" s="3">
        <f>'9B'!L66</f>
        <v>602.93529766605184</v>
      </c>
      <c r="O37" s="3">
        <f t="shared" si="3"/>
        <v>2.1074308290153039</v>
      </c>
      <c r="Q37" s="3">
        <f>AVERAGE('8B'!$J180:$J210) + Calibration!$C$11</f>
        <v>399.64751799571377</v>
      </c>
      <c r="R37" s="3">
        <f>'8B'!K210</f>
        <v>859.12951939868606</v>
      </c>
      <c r="S37" s="3">
        <f>'8B'!L210</f>
        <v>593.29374534503938</v>
      </c>
      <c r="T37" s="3">
        <f t="shared" si="4"/>
        <v>2.6022162706860392</v>
      </c>
    </row>
    <row r="38" spans="1:20" x14ac:dyDescent="0.25">
      <c r="A38" s="3">
        <f t="shared" si="5"/>
        <v>5.4166666666666643</v>
      </c>
      <c r="B38" s="3">
        <f>AVERAGE('11B'!$J37:$J67) + Calibration!$C$11</f>
        <v>396.91843378102851</v>
      </c>
      <c r="C38" s="2">
        <f>'11B'!K67</f>
        <v>703.13385886958565</v>
      </c>
      <c r="D38" s="2">
        <f>'11B'!L67</f>
        <v>614.10797447563857</v>
      </c>
      <c r="E38" s="3">
        <f t="shared" si="1"/>
        <v>1.7342110443225964</v>
      </c>
      <c r="G38" s="3">
        <f>AVERAGE('10B'!$J37:$J67) + Calibration!$C$11</f>
        <v>399.98865377046809</v>
      </c>
      <c r="H38" s="3">
        <f>'10B'!K67</f>
        <v>753.60775198530087</v>
      </c>
      <c r="I38" s="3">
        <f>'10B'!L67</f>
        <v>616.0942064290723</v>
      </c>
      <c r="J38" s="3">
        <f t="shared" si="2"/>
        <v>2.0026755524487663</v>
      </c>
      <c r="L38" s="3">
        <f>AVERAGE('9B'!$J37:$J67) + Calibration!$C$11</f>
        <v>392.72960136728284</v>
      </c>
      <c r="M38" s="3">
        <f>'9B'!K67</f>
        <v>762.03345231227081</v>
      </c>
      <c r="N38" s="3">
        <f>'9B'!L67</f>
        <v>609.84579967217269</v>
      </c>
      <c r="O38" s="3">
        <f t="shared" si="3"/>
        <v>2.0915040998814689</v>
      </c>
      <c r="Q38" s="3">
        <f>AVERAGE('8B'!$J181:$J211) + Calibration!$C$11</f>
        <v>399.69115186502518</v>
      </c>
      <c r="R38" s="3">
        <f>'8B'!K211</f>
        <v>902.02027700422593</v>
      </c>
      <c r="S38" s="3">
        <f>'8B'!L211</f>
        <v>594.65927050248524</v>
      </c>
      <c r="T38" s="3">
        <f t="shared" si="4"/>
        <v>2.8448753567831391</v>
      </c>
    </row>
    <row r="39" spans="1:20" x14ac:dyDescent="0.25">
      <c r="A39" s="3">
        <f t="shared" si="5"/>
        <v>5.4999999999999973</v>
      </c>
      <c r="B39" s="3">
        <f>AVERAGE('11B'!$J38:$J68) + Calibration!$C$11</f>
        <v>396.71414926358091</v>
      </c>
      <c r="C39" s="2">
        <f>'11B'!K68</f>
        <v>701.80984219941979</v>
      </c>
      <c r="D39" s="2">
        <f>'11B'!L68</f>
        <v>610.75616770854663</v>
      </c>
      <c r="E39" s="3">
        <f t="shared" si="1"/>
        <v>1.7278695876002073</v>
      </c>
      <c r="G39" s="3">
        <f>AVERAGE('10B'!$J38:$J68) + Calibration!$C$11</f>
        <v>399.82800193232271</v>
      </c>
      <c r="H39" s="3">
        <f>'10B'!K68</f>
        <v>780.44959155082938</v>
      </c>
      <c r="I39" s="3">
        <f>'10B'!L68</f>
        <v>616.54941734437432</v>
      </c>
      <c r="J39" s="3">
        <f t="shared" si="2"/>
        <v>2.155600633877746</v>
      </c>
      <c r="L39" s="3">
        <f>AVERAGE('9B'!$J38:$J68) + Calibration!$C$11</f>
        <v>392.96561986029212</v>
      </c>
      <c r="M39" s="3">
        <f>'9B'!K68</f>
        <v>776.99907559656947</v>
      </c>
      <c r="N39" s="3">
        <f>'9B'!L68</f>
        <v>611.41826295776798</v>
      </c>
      <c r="O39" s="3">
        <f t="shared" si="3"/>
        <v>2.1749232917793746</v>
      </c>
      <c r="Q39" s="3">
        <f>AVERAGE('8B'!$J182:$J212) + Calibration!$C$11</f>
        <v>399.73478573433653</v>
      </c>
      <c r="R39" s="3">
        <f>'8B'!K212</f>
        <v>919.99509473907028</v>
      </c>
      <c r="S39" s="3">
        <f>'8B'!L212</f>
        <v>595.32136575170648</v>
      </c>
      <c r="T39" s="3">
        <f t="shared" si="4"/>
        <v>2.9464262733915803</v>
      </c>
    </row>
    <row r="40" spans="1:20" x14ac:dyDescent="0.25">
      <c r="A40" s="3">
        <f t="shared" si="5"/>
        <v>5.5833333333333304</v>
      </c>
      <c r="B40" s="3">
        <f>AVERAGE('11B'!$J39:$J69) + Calibration!$C$11</f>
        <v>396.52176444154799</v>
      </c>
      <c r="C40" s="2">
        <f>'11B'!K69</f>
        <v>702.4518114391858</v>
      </c>
      <c r="D40" s="2">
        <f>'11B'!L69</f>
        <v>604.92157927569815</v>
      </c>
      <c r="E40" s="3">
        <f t="shared" si="1"/>
        <v>1.732594842797357</v>
      </c>
      <c r="G40" s="3">
        <f>AVERAGE('10B'!$J39:$J69) + Calibration!$C$11</f>
        <v>399.59198324097849</v>
      </c>
      <c r="H40" s="3">
        <f>'10B'!K69</f>
        <v>793.48931112806281</v>
      </c>
      <c r="I40" s="3">
        <f>'10B'!L69</f>
        <v>616.54941734437432</v>
      </c>
      <c r="J40" s="3">
        <f t="shared" si="2"/>
        <v>2.2307860427128667</v>
      </c>
      <c r="L40" s="3">
        <f>AVERAGE('9B'!$J39:$J69) + Calibration!$C$11</f>
        <v>393.36228919977259</v>
      </c>
      <c r="M40" s="3">
        <f>'9B'!K69</f>
        <v>758.78352792280714</v>
      </c>
      <c r="N40" s="3">
        <f>'9B'!L69</f>
        <v>606.28710857116153</v>
      </c>
      <c r="O40" s="3">
        <f t="shared" si="3"/>
        <v>2.0695154329350332</v>
      </c>
      <c r="Q40" s="3">
        <f>AVERAGE('8B'!$J183:$J213) + Calibration!$C$11</f>
        <v>399.78833575204703</v>
      </c>
      <c r="R40" s="3">
        <f>'8B'!K213</f>
        <v>924.12766213596274</v>
      </c>
      <c r="S40" s="3">
        <f>'8B'!L213</f>
        <v>595.5282500856257</v>
      </c>
      <c r="T40" s="3">
        <f t="shared" si="4"/>
        <v>2.9695272552801164</v>
      </c>
    </row>
    <row r="41" spans="1:20" x14ac:dyDescent="0.25">
      <c r="A41" s="3">
        <f t="shared" si="5"/>
        <v>5.6666666666666634</v>
      </c>
      <c r="B41" s="3">
        <f>AVERAGE('11B'!$J40:$J70) + Calibration!$C$11</f>
        <v>396.15682927596418</v>
      </c>
      <c r="C41" s="2">
        <f>'11B'!K70</f>
        <v>717.21683914645564</v>
      </c>
      <c r="D41" s="2">
        <f>'11B'!L70</f>
        <v>603.59739291527319</v>
      </c>
      <c r="E41" s="3">
        <f t="shared" si="1"/>
        <v>1.8182814103721467</v>
      </c>
      <c r="G41" s="3">
        <f>AVERAGE('10B'!$J40:$J70) + Calibration!$C$11</f>
        <v>399.3361312611616</v>
      </c>
      <c r="H41" s="3">
        <f>'10B'!K70</f>
        <v>752.96583089232524</v>
      </c>
      <c r="I41" s="3">
        <f>'10B'!L70</f>
        <v>616.0942064290723</v>
      </c>
      <c r="J41" s="3">
        <f t="shared" si="2"/>
        <v>2.0027355921847825</v>
      </c>
      <c r="L41" s="3">
        <f>AVERAGE('9B'!$J40:$J70) + Calibration!$C$11</f>
        <v>393.80259240856441</v>
      </c>
      <c r="M41" s="3">
        <f>'9B'!K70</f>
        <v>760.30819232902445</v>
      </c>
      <c r="N41" s="3">
        <f>'9B'!L70</f>
        <v>601.36288817468699</v>
      </c>
      <c r="O41" s="3">
        <f t="shared" si="3"/>
        <v>2.0756565708743331</v>
      </c>
      <c r="Q41" s="3">
        <f>AVERAGE('8B'!$J184:$J214) + Calibration!$C$11</f>
        <v>399.83196942302357</v>
      </c>
      <c r="R41" s="3">
        <f>'8B'!K214</f>
        <v>880.79553487991814</v>
      </c>
      <c r="S41" s="3">
        <f>'8B'!L214</f>
        <v>595.32136575170648</v>
      </c>
      <c r="T41" s="3">
        <f t="shared" si="4"/>
        <v>2.7238743015342943</v>
      </c>
    </row>
    <row r="42" spans="1:20" x14ac:dyDescent="0.25">
      <c r="A42" s="3">
        <f t="shared" si="5"/>
        <v>5.7499999999999964</v>
      </c>
      <c r="B42" s="3">
        <f>AVERAGE('11B'!$J41:$J71) + Calibration!$C$11</f>
        <v>395.82362689593282</v>
      </c>
      <c r="C42" s="2">
        <f>'11B'!K71</f>
        <v>701.60924662239108</v>
      </c>
      <c r="D42" s="2">
        <f>'11B'!L71</f>
        <v>606.03883578400882</v>
      </c>
      <c r="E42" s="3">
        <f t="shared" si="1"/>
        <v>1.7317768978205208</v>
      </c>
      <c r="G42" s="3">
        <f>AVERAGE('10B'!$J41:$J71) + Calibration!$C$11</f>
        <v>399.07829692433836</v>
      </c>
      <c r="H42" s="3">
        <f>'10B'!K71</f>
        <v>715.0502095127049</v>
      </c>
      <c r="I42" s="3">
        <f>'10B'!L71</f>
        <v>615.88732209515297</v>
      </c>
      <c r="J42" s="3">
        <f t="shared" si="2"/>
        <v>1.7894656363179919</v>
      </c>
      <c r="L42" s="3">
        <f>AVERAGE('9B'!$J41:$J71) + Calibration!$C$11</f>
        <v>394.30636277514014</v>
      </c>
      <c r="M42" s="3">
        <f>'9B'!K71</f>
        <v>791.52337336492133</v>
      </c>
      <c r="N42" s="3">
        <f>'9B'!L71</f>
        <v>602.48014054498003</v>
      </c>
      <c r="O42" s="3">
        <f t="shared" si="3"/>
        <v>2.2495866318895832</v>
      </c>
      <c r="Q42" s="3">
        <f>AVERAGE('8B'!$J185:$J215) + Calibration!$C$11</f>
        <v>399.99262126116901</v>
      </c>
      <c r="R42" s="3">
        <f>'8B'!K215</f>
        <v>905.91207032764271</v>
      </c>
      <c r="S42" s="3">
        <f>'8B'!L215</f>
        <v>592.42476576189904</v>
      </c>
      <c r="T42" s="3">
        <f t="shared" si="4"/>
        <v>2.8652086871683466</v>
      </c>
    </row>
    <row r="43" spans="1:20" x14ac:dyDescent="0.25">
      <c r="A43" s="3">
        <f t="shared" si="5"/>
        <v>5.8333333333333295</v>
      </c>
      <c r="B43" s="3">
        <f>AVERAGE('11B'!$J42:$J72) + Calibration!$C$11</f>
        <v>395.63124207389995</v>
      </c>
      <c r="C43" s="2">
        <f>'11B'!K72</f>
        <v>693.14341594576433</v>
      </c>
      <c r="D43" s="2">
        <f>'11B'!L72</f>
        <v>608.72854730187964</v>
      </c>
      <c r="E43" s="3">
        <f t="shared" si="1"/>
        <v>1.6849213183816589</v>
      </c>
      <c r="G43" s="3">
        <f>AVERAGE('10B'!$J42:$J72) + Calibration!$C$11</f>
        <v>398.75699443805678</v>
      </c>
      <c r="H43" s="3">
        <f>'10B'!K72</f>
        <v>701.80984219941979</v>
      </c>
      <c r="I43" s="3">
        <f>'10B'!L72</f>
        <v>615.43211531786858</v>
      </c>
      <c r="J43" s="3">
        <f t="shared" si="2"/>
        <v>1.7163002009097992</v>
      </c>
      <c r="L43" s="3">
        <f>AVERAGE('9B'!$J42:$J72) + Calibration!$C$11</f>
        <v>394.63758259983018</v>
      </c>
      <c r="M43" s="3">
        <f>'9B'!K72</f>
        <v>784.38161151748329</v>
      </c>
      <c r="N43" s="3">
        <f>'9B'!L72</f>
        <v>604.46637249841365</v>
      </c>
      <c r="O43" s="3">
        <f t="shared" si="3"/>
        <v>2.2072643767449351</v>
      </c>
      <c r="Q43" s="3">
        <f>AVERAGE('8B'!$J186:$J216) + Calibration!$C$11</f>
        <v>400.01443809665722</v>
      </c>
      <c r="R43" s="3">
        <f>'8B'!K216</f>
        <v>894.23649777023184</v>
      </c>
      <c r="S43" s="3">
        <f>'8B'!L216</f>
        <v>589.73505010601059</v>
      </c>
      <c r="T43" s="3">
        <f t="shared" si="4"/>
        <v>2.798962050934914</v>
      </c>
    </row>
    <row r="44" spans="1:20" x14ac:dyDescent="0.25">
      <c r="A44" s="3">
        <f t="shared" si="5"/>
        <v>5.9166666666666625</v>
      </c>
      <c r="B44" s="3">
        <f>AVERAGE('11B'!$J43:$J73) + Calibration!$C$11</f>
        <v>395.39720712790626</v>
      </c>
      <c r="C44" s="2">
        <f>'11B'!K73</f>
        <v>721.7506458441959</v>
      </c>
      <c r="D44" s="2">
        <f>'11B'!L73</f>
        <v>610.50789492139404</v>
      </c>
      <c r="E44" s="3">
        <f t="shared" si="1"/>
        <v>1.8482600529048154</v>
      </c>
      <c r="G44" s="3">
        <f>AVERAGE('10B'!$J43:$J73) + Calibration!$C$11</f>
        <v>398.53287544212731</v>
      </c>
      <c r="H44" s="3">
        <f>'10B'!K73</f>
        <v>728.04984688707168</v>
      </c>
      <c r="I44" s="3">
        <f>'10B'!L73</f>
        <v>625.28060162901272</v>
      </c>
      <c r="J44" s="3">
        <f t="shared" si="2"/>
        <v>1.8661763071089346</v>
      </c>
      <c r="L44" s="3">
        <f>AVERAGE('9B'!$J43:$J73) + Calibration!$C$11</f>
        <v>395.23655390141687</v>
      </c>
      <c r="M44" s="3">
        <f>'9B'!K73</f>
        <v>781.13169114025209</v>
      </c>
      <c r="N44" s="3">
        <f>'9B'!L73</f>
        <v>614.52174728149464</v>
      </c>
      <c r="O44" s="3">
        <f t="shared" si="3"/>
        <v>2.1854666816880091</v>
      </c>
      <c r="Q44" s="3">
        <f>AVERAGE('8B'!$J187:$J217) + Calibration!$C$11</f>
        <v>400.09972208992957</v>
      </c>
      <c r="R44" s="3">
        <f>'8B'!K217</f>
        <v>856.96284161814492</v>
      </c>
      <c r="S44" s="3">
        <f>'8B'!L217</f>
        <v>592.17649297474634</v>
      </c>
      <c r="T44" s="3">
        <f t="shared" si="4"/>
        <v>2.5873845754190019</v>
      </c>
    </row>
    <row r="45" spans="1:20" x14ac:dyDescent="0.25">
      <c r="A45" s="3">
        <f t="shared" si="5"/>
        <v>5.9999999999999956</v>
      </c>
      <c r="B45" s="3">
        <f>AVERAGE('11B'!$J44:$J74) + Calibration!$C$11</f>
        <v>395.21672200128825</v>
      </c>
      <c r="C45" s="2">
        <f>'11B'!K74</f>
        <v>710.27567287604643</v>
      </c>
      <c r="D45" s="2">
        <f>'11B'!L74</f>
        <v>610.75616770854663</v>
      </c>
      <c r="E45" s="3">
        <f t="shared" si="1"/>
        <v>1.7842951969571224</v>
      </c>
      <c r="G45" s="3">
        <f>AVERAGE('10B'!$J44:$J74) + Calibration!$C$11</f>
        <v>398.33850806475311</v>
      </c>
      <c r="H45" s="3">
        <f>'10B'!K74</f>
        <v>691.61875555177937</v>
      </c>
      <c r="I45" s="3">
        <f>'10B'!L74</f>
        <v>626.60479212745543</v>
      </c>
      <c r="J45" s="3">
        <f t="shared" si="2"/>
        <v>1.6609543563214557</v>
      </c>
      <c r="L45" s="3">
        <f>AVERAGE('9B'!$J44:$J74) + Calibration!$C$11</f>
        <v>395.84742489841835</v>
      </c>
      <c r="M45" s="3">
        <f>'9B'!K74</f>
        <v>801.47368995131831</v>
      </c>
      <c r="N45" s="3">
        <f>'9B'!L74</f>
        <v>613.85970168848598</v>
      </c>
      <c r="O45" s="3">
        <f t="shared" si="3"/>
        <v>2.2972113456356076</v>
      </c>
      <c r="Q45" s="3">
        <f>AVERAGE('8B'!$J188:$J218) + Calibration!$C$11</f>
        <v>400.13145507381699</v>
      </c>
      <c r="R45" s="3">
        <f>'8B'!K218</f>
        <v>859.12951939868606</v>
      </c>
      <c r="S45" s="3">
        <f>'8B'!L218</f>
        <v>595.5282500856257</v>
      </c>
      <c r="T45" s="3">
        <f t="shared" si="4"/>
        <v>2.5994755562842053</v>
      </c>
    </row>
    <row r="46" spans="1:20" x14ac:dyDescent="0.25">
      <c r="A46" s="3">
        <f t="shared" si="5"/>
        <v>6.0833333333333286</v>
      </c>
      <c r="B46" s="3">
        <f>AVERAGE('11B'!$J45:$J75) + Calibration!$C$11</f>
        <v>394.85178544736033</v>
      </c>
      <c r="C46" s="2">
        <f>'11B'!K75</f>
        <v>685.5602844478218</v>
      </c>
      <c r="D46" s="2">
        <f>'11B'!L75</f>
        <v>609.39064255110088</v>
      </c>
      <c r="E46" s="3">
        <f t="shared" si="1"/>
        <v>1.6463895948391405</v>
      </c>
      <c r="G46" s="3">
        <f>AVERAGE('10B'!$J45:$J75) + Calibration!$C$11</f>
        <v>398.07075519951235</v>
      </c>
      <c r="H46" s="3">
        <f>'10B'!K75</f>
        <v>710.0349469493608</v>
      </c>
      <c r="I46" s="3">
        <f>'10B'!L75</f>
        <v>626.14958121215329</v>
      </c>
      <c r="J46" s="3">
        <f t="shared" si="2"/>
        <v>1.7667684330706053</v>
      </c>
      <c r="L46" s="3">
        <f>AVERAGE('9B'!$J45:$J75) + Calibration!$C$11</f>
        <v>396.32937942118031</v>
      </c>
      <c r="M46" s="3">
        <f>'9B'!K75</f>
        <v>813.83140623270958</v>
      </c>
      <c r="N46" s="3">
        <f>'9B'!L75</f>
        <v>613.40449491120148</v>
      </c>
      <c r="O46" s="3">
        <f t="shared" si="3"/>
        <v>2.364468170452982</v>
      </c>
      <c r="Q46" s="3">
        <f>AVERAGE('8B'!$J189:$J219) + Calibration!$C$11</f>
        <v>400.11955418839301</v>
      </c>
      <c r="R46" s="3">
        <f>'8B'!K219</f>
        <v>846.3304294545577</v>
      </c>
      <c r="S46" s="3">
        <f>'8B'!L219</f>
        <v>597.7628044824246</v>
      </c>
      <c r="T46" s="3">
        <f t="shared" si="4"/>
        <v>2.527056982056493</v>
      </c>
    </row>
    <row r="47" spans="1:20" x14ac:dyDescent="0.25">
      <c r="A47" s="3">
        <f t="shared" si="5"/>
        <v>6.1666666666666616</v>
      </c>
      <c r="B47" s="3">
        <f>AVERAGE('11B'!$J46:$J76) + Calibration!$C$11</f>
        <v>394.47693195169393</v>
      </c>
      <c r="C47" s="2">
        <f>'11B'!K76</f>
        <v>675.16859821092009</v>
      </c>
      <c r="D47" s="2">
        <f>'11B'!L76</f>
        <v>611.41826295776798</v>
      </c>
      <c r="E47" s="3">
        <f t="shared" si="1"/>
        <v>1.5896605715903649</v>
      </c>
      <c r="G47" s="3">
        <f>AVERAGE('10B'!$J46:$J76) + Calibration!$C$11</f>
        <v>397.96365437075178</v>
      </c>
      <c r="H47" s="3">
        <f>'10B'!K76</f>
        <v>694.02611111221597</v>
      </c>
      <c r="I47" s="3">
        <f>'10B'!L76</f>
        <v>625.69442409108149</v>
      </c>
      <c r="J47" s="3">
        <f t="shared" si="2"/>
        <v>1.6767110348599958</v>
      </c>
      <c r="L47" s="3">
        <f>AVERAGE('9B'!$J46:$J76) + Calibration!$C$11</f>
        <v>396.76968262997207</v>
      </c>
      <c r="M47" s="3">
        <f>'9B'!K76</f>
        <v>809.29754737594646</v>
      </c>
      <c r="N47" s="3">
        <f>'9B'!L76</f>
        <v>615.22522684593173</v>
      </c>
      <c r="O47" s="3">
        <f t="shared" si="3"/>
        <v>2.3362976536090279</v>
      </c>
      <c r="Q47" s="3">
        <f>AVERAGE('8B'!$J190:$J220) + Calibration!$C$11</f>
        <v>400.27028888646498</v>
      </c>
      <c r="R47" s="3">
        <f>'8B'!K220</f>
        <v>854.15429089141844</v>
      </c>
      <c r="S47" s="3">
        <f>'8B'!L220</f>
        <v>605.58362486870681</v>
      </c>
      <c r="T47" s="3">
        <f t="shared" si="4"/>
        <v>2.5705127326315864</v>
      </c>
    </row>
    <row r="48" spans="1:20" x14ac:dyDescent="0.25">
      <c r="A48" s="3">
        <f t="shared" si="5"/>
        <v>6.2499999999999947</v>
      </c>
      <c r="B48" s="3">
        <f>AVERAGE('11B'!$J47:$J77) + Calibration!$C$11</f>
        <v>394.02671160282858</v>
      </c>
      <c r="C48" s="2">
        <f>'11B'!K77</f>
        <v>679.7024570676831</v>
      </c>
      <c r="D48" s="2">
        <f>'11B'!L77</f>
        <v>608.06645205265829</v>
      </c>
      <c r="E48" s="3">
        <f t="shared" si="1"/>
        <v>1.6178872528611716</v>
      </c>
      <c r="G48" s="3">
        <f>AVERAGE('10B'!$J47:$J77) + Calibration!$C$11</f>
        <v>397.77126954871892</v>
      </c>
      <c r="H48" s="3">
        <f>'10B'!K77</f>
        <v>725.64249132663531</v>
      </c>
      <c r="I48" s="3">
        <f>'10B'!L77</f>
        <v>619.44601733418199</v>
      </c>
      <c r="J48" s="3">
        <f t="shared" si="2"/>
        <v>1.85685581893325</v>
      </c>
      <c r="L48" s="3">
        <f>AVERAGE('9B'!$J47:$J77) + Calibration!$C$11</f>
        <v>397.44600453010804</v>
      </c>
      <c r="M48" s="3">
        <f>'9B'!K77</f>
        <v>800.63112112229112</v>
      </c>
      <c r="N48" s="3">
        <f>'9B'!L77</f>
        <v>615.63904930800049</v>
      </c>
      <c r="O48" s="3">
        <f t="shared" si="3"/>
        <v>2.2833862203331119</v>
      </c>
      <c r="Q48" s="3">
        <f>AVERAGE('8B'!$J191:$J221) + Calibration!$C$11</f>
        <v>400.50630737947438</v>
      </c>
      <c r="R48" s="3">
        <f>'8B'!K221</f>
        <v>841.55589281789923</v>
      </c>
      <c r="S48" s="3">
        <f>'8B'!L221</f>
        <v>602.68702487889914</v>
      </c>
      <c r="T48" s="3">
        <f t="shared" si="4"/>
        <v>2.497826691584915</v>
      </c>
    </row>
    <row r="49" spans="1:20" x14ac:dyDescent="0.25">
      <c r="A49" s="3">
        <f t="shared" si="5"/>
        <v>6.3333333333333277</v>
      </c>
      <c r="B49" s="3">
        <f>AVERAGE('11B'!$J48:$J78) + Calibration!$C$11</f>
        <v>393.82440964072225</v>
      </c>
      <c r="C49" s="2">
        <f>'11B'!K78</f>
        <v>684.27639411508017</v>
      </c>
      <c r="D49" s="2">
        <f>'11B'!L78</f>
        <v>608.06645205265829</v>
      </c>
      <c r="E49" s="3">
        <f t="shared" si="1"/>
        <v>1.6449368583413977</v>
      </c>
      <c r="G49" s="3">
        <f>AVERAGE('10B'!$J48:$J78) + Calibration!$C$11</f>
        <v>397.46186794786126</v>
      </c>
      <c r="H49" s="3">
        <f>'10B'!K78</f>
        <v>729.5343809436323</v>
      </c>
      <c r="I49" s="3">
        <f>'10B'!L78</f>
        <v>617.66666971466759</v>
      </c>
      <c r="J49" s="3">
        <f t="shared" si="2"/>
        <v>1.8806492827285894</v>
      </c>
      <c r="L49" s="3">
        <f>AVERAGE('9B'!$J48:$J78) + Calibration!$C$11</f>
        <v>398.14215952038182</v>
      </c>
      <c r="M49" s="3">
        <f>'9B'!K78</f>
        <v>823.58107508305511</v>
      </c>
      <c r="N49" s="3">
        <f>'9B'!L78</f>
        <v>610.96305204246585</v>
      </c>
      <c r="O49" s="3">
        <f t="shared" si="3"/>
        <v>2.4094177027171164</v>
      </c>
      <c r="Q49" s="3">
        <f>AVERAGE('8B'!$J192:$J222) + Calibration!$C$11</f>
        <v>400.63522524205797</v>
      </c>
      <c r="R49" s="3">
        <f>'8B'!K222</f>
        <v>837.02203797336881</v>
      </c>
      <c r="S49" s="3">
        <f>'8B'!L222</f>
        <v>600.24558614818113</v>
      </c>
      <c r="T49" s="3">
        <f t="shared" si="4"/>
        <v>2.471419687680704</v>
      </c>
    </row>
    <row r="50" spans="1:20" x14ac:dyDescent="0.25">
      <c r="A50" s="3">
        <f t="shared" si="5"/>
        <v>6.4166666666666607</v>
      </c>
      <c r="B50" s="3">
        <f>AVERAGE('11B'!$J49:$J79) + Calibration!$C$11</f>
        <v>393.62012512327465</v>
      </c>
      <c r="C50" s="2">
        <f>'11B'!K79</f>
        <v>663.89426896658972</v>
      </c>
      <c r="D50" s="2">
        <f>'11B'!L79</f>
        <v>610.05268814410965</v>
      </c>
      <c r="E50" s="3">
        <f t="shared" si="1"/>
        <v>1.53066229473045</v>
      </c>
      <c r="G50" s="3">
        <f>AVERAGE('10B'!$J49:$J79) + Calibration!$C$11</f>
        <v>397.32303413521333</v>
      </c>
      <c r="H50" s="3">
        <f>'10B'!K79</f>
        <v>715.2508050897336</v>
      </c>
      <c r="I50" s="3">
        <f>'10B'!L79</f>
        <v>617.21146293738298</v>
      </c>
      <c r="J50" s="3">
        <f t="shared" si="2"/>
        <v>1.800542384586743</v>
      </c>
      <c r="L50" s="3">
        <f>AVERAGE('9B'!$J49:$J79) + Calibration!$C$11</f>
        <v>398.92359870226267</v>
      </c>
      <c r="M50" s="3">
        <f>'9B'!K79</f>
        <v>821.21389400683313</v>
      </c>
      <c r="N50" s="3">
        <f>'9B'!L79</f>
        <v>609.84579967217269</v>
      </c>
      <c r="O50" s="3">
        <f t="shared" si="3"/>
        <v>2.3915859033412339</v>
      </c>
      <c r="Q50" s="3">
        <f>AVERAGE('8B'!$J193:$J223) + Calibration!$C$11</f>
        <v>400.72050923533021</v>
      </c>
      <c r="R50" s="3">
        <f>'8B'!K223</f>
        <v>834.65485689714694</v>
      </c>
      <c r="S50" s="3">
        <f>'8B'!L223</f>
        <v>599.58354055517248</v>
      </c>
      <c r="T50" s="3">
        <f t="shared" si="4"/>
        <v>2.4575304722432318</v>
      </c>
    </row>
    <row r="51" spans="1:20" x14ac:dyDescent="0.25">
      <c r="A51" s="3">
        <f t="shared" si="5"/>
        <v>6.4999999999999938</v>
      </c>
      <c r="B51" s="3">
        <f>AVERAGE('11B'!$J50:$J80) + Calibration!$C$11</f>
        <v>393.40592346575363</v>
      </c>
      <c r="C51" s="2">
        <f>'11B'!K80</f>
        <v>673.44333822767396</v>
      </c>
      <c r="D51" s="2">
        <f>'11B'!L80</f>
        <v>611.87342007883979</v>
      </c>
      <c r="E51" s="3">
        <f t="shared" si="1"/>
        <v>1.5859553037317513</v>
      </c>
      <c r="G51" s="3">
        <f>AVERAGE('10B'!$J50:$J80) + Calibration!$C$11</f>
        <v>397.36666800452468</v>
      </c>
      <c r="H51" s="3">
        <f>'10B'!K80</f>
        <v>697.91800072921296</v>
      </c>
      <c r="I51" s="3">
        <f>'10B'!L80</f>
        <v>617.8735540485867</v>
      </c>
      <c r="J51" s="3">
        <f t="shared" si="2"/>
        <v>1.7021331973929588</v>
      </c>
      <c r="L51" s="3">
        <f>AVERAGE('9B'!$J50:$J80) + Calibration!$C$11</f>
        <v>399.53446989759908</v>
      </c>
      <c r="M51" s="3">
        <f>'9B'!K80</f>
        <v>828.55630359032273</v>
      </c>
      <c r="N51" s="3">
        <f>'9B'!L80</f>
        <v>610.30101058747482</v>
      </c>
      <c r="O51" s="3">
        <f t="shared" si="3"/>
        <v>2.4297090913375299</v>
      </c>
      <c r="Q51" s="3">
        <f>AVERAGE('8B'!$J194:$J224) + Calibration!$C$11</f>
        <v>400.97834476216275</v>
      </c>
      <c r="R51" s="3">
        <f>'8B'!K224</f>
        <v>827.27236912302328</v>
      </c>
      <c r="S51" s="3">
        <f>'8B'!L224</f>
        <v>603.59739291527319</v>
      </c>
      <c r="T51" s="3">
        <f t="shared" si="4"/>
        <v>2.4142604996516108</v>
      </c>
    </row>
    <row r="52" spans="1:20" x14ac:dyDescent="0.25">
      <c r="A52" s="3">
        <f t="shared" si="5"/>
        <v>6.5833333333333268</v>
      </c>
      <c r="B52" s="3">
        <f>AVERAGE('11B'!$J51:$J81) + Calibration!$C$11</f>
        <v>393.35237245636876</v>
      </c>
      <c r="C52" s="2">
        <f>'11B'!K81</f>
        <v>697.27603148944706</v>
      </c>
      <c r="D52" s="2">
        <f>'11B'!L81</f>
        <v>611.62514729168709</v>
      </c>
      <c r="E52" s="3">
        <f t="shared" si="1"/>
        <v>1.7212319267511493</v>
      </c>
      <c r="G52" s="3">
        <f>AVERAGE('10B'!$J51:$J81) + Calibration!$C$11</f>
        <v>397.62450353135716</v>
      </c>
      <c r="H52" s="3">
        <f>'10B'!K81</f>
        <v>708.30968696611467</v>
      </c>
      <c r="I52" s="3">
        <f>'10B'!L81</f>
        <v>610.96305204246585</v>
      </c>
      <c r="J52" s="3">
        <f t="shared" si="2"/>
        <v>1.7595249366165331</v>
      </c>
      <c r="L52" s="3">
        <f>AVERAGE('9B'!$J51:$J81) + Calibration!$C$11</f>
        <v>400.07989137981014</v>
      </c>
      <c r="M52" s="3">
        <f>'9B'!K81</f>
        <v>823.82184915653079</v>
      </c>
      <c r="N52" s="3">
        <f>'9B'!L81</f>
        <v>609.84579967217269</v>
      </c>
      <c r="O52" s="3">
        <f t="shared" si="3"/>
        <v>2.3998072040516845</v>
      </c>
      <c r="Q52" s="3">
        <f>AVERAGE('8B'!$J195:$J225) + Calibration!$C$11</f>
        <v>401.30956458685273</v>
      </c>
      <c r="R52" s="3">
        <f>'8B'!K225</f>
        <v>815.99798771967005</v>
      </c>
      <c r="S52" s="3">
        <f>'8B'!L225</f>
        <v>602.93529766605184</v>
      </c>
      <c r="T52" s="3">
        <f t="shared" si="4"/>
        <v>2.3485336936951313</v>
      </c>
    </row>
    <row r="53" spans="1:20" x14ac:dyDescent="0.25">
      <c r="A53" s="3">
        <f t="shared" si="5"/>
        <v>6.6666666666666599</v>
      </c>
      <c r="B53" s="3">
        <f>AVERAGE('11B'!$J52:$J82) + Calibration!$C$11</f>
        <v>393.37418929185702</v>
      </c>
      <c r="C53" s="2">
        <f>'11B'!K82</f>
        <v>687.28554443106805</v>
      </c>
      <c r="D53" s="2">
        <f>'11B'!L82</f>
        <v>611.87342007883979</v>
      </c>
      <c r="E53" s="3">
        <f t="shared" si="1"/>
        <v>1.6645285520376212</v>
      </c>
      <c r="G53" s="3">
        <f>AVERAGE('10B'!$J52:$J82) + Calibration!$C$11</f>
        <v>397.79705387490816</v>
      </c>
      <c r="H53" s="3">
        <f>'10B'!K82</f>
        <v>715.8927743294995</v>
      </c>
      <c r="I53" s="3">
        <f>'10B'!L82</f>
        <v>608.27334052459514</v>
      </c>
      <c r="J53" s="3">
        <f t="shared" si="2"/>
        <v>1.8014935446330649</v>
      </c>
      <c r="L53" s="3">
        <f>AVERAGE('9B'!$J52:$J82) + Calibration!$C$11</f>
        <v>400.61539473027335</v>
      </c>
      <c r="M53" s="3">
        <f>'9B'!K82</f>
        <v>801.07249478502831</v>
      </c>
      <c r="N53" s="3">
        <f>'9B'!L82</f>
        <v>610.50789492139404</v>
      </c>
      <c r="O53" s="3">
        <f t="shared" si="3"/>
        <v>2.2679364551655525</v>
      </c>
      <c r="Q53" s="3">
        <f>AVERAGE('8B'!$J196:$J226) + Calibration!$C$11</f>
        <v>401.63086727146924</v>
      </c>
      <c r="R53" s="3">
        <f>'8B'!K226</f>
        <v>815.79739214264123</v>
      </c>
      <c r="S53" s="3">
        <f>'8B'!L226</f>
        <v>598.01107726957719</v>
      </c>
      <c r="T53" s="3">
        <f t="shared" si="4"/>
        <v>2.3455779910910044</v>
      </c>
    </row>
    <row r="54" spans="1:20" x14ac:dyDescent="0.25">
      <c r="A54" s="3">
        <f t="shared" si="5"/>
        <v>6.7499999999999929</v>
      </c>
      <c r="B54" s="3">
        <f>AVERAGE('11B'!$J53:$J83) + Calibration!$C$11</f>
        <v>393.43765625130618</v>
      </c>
      <c r="C54" s="2">
        <f>'11B'!K83</f>
        <v>679.7024570676831</v>
      </c>
      <c r="D54" s="2">
        <f>'11B'!L83</f>
        <v>613.40449491120148</v>
      </c>
      <c r="E54" s="3">
        <f t="shared" si="1"/>
        <v>1.6212232908678528</v>
      </c>
      <c r="G54" s="3">
        <f>AVERAGE('10B'!$J53:$J83) + Calibration!$C$11</f>
        <v>397.98943869694102</v>
      </c>
      <c r="H54" s="3">
        <f>'10B'!K83</f>
        <v>727.80912096038617</v>
      </c>
      <c r="I54" s="3">
        <f>'10B'!L83</f>
        <v>608.93543163579875</v>
      </c>
      <c r="J54" s="3">
        <f t="shared" si="2"/>
        <v>1.8678906702718228</v>
      </c>
      <c r="L54" s="3">
        <f>AVERAGE('9B'!$J53:$J83) + Calibration!$C$11</f>
        <v>401.09734786469124</v>
      </c>
      <c r="M54" s="3">
        <f>'9B'!K83</f>
        <v>816.63995695943595</v>
      </c>
      <c r="N54" s="3">
        <f>'9B'!L83</f>
        <v>606.49399290508063</v>
      </c>
      <c r="O54" s="3">
        <f t="shared" si="3"/>
        <v>2.3533712642670626</v>
      </c>
      <c r="Q54" s="3">
        <f>AVERAGE('8B'!$J197:$J227) + Calibration!$C$11</f>
        <v>401.9422526176773</v>
      </c>
      <c r="R54" s="3">
        <f>'8B'!K227</f>
        <v>831.16425874002039</v>
      </c>
      <c r="S54" s="3">
        <f>'8B'!L227</f>
        <v>601.11461538753429</v>
      </c>
      <c r="T54" s="3">
        <f t="shared" si="4"/>
        <v>2.4308427417345158</v>
      </c>
    </row>
    <row r="55" spans="1:20" x14ac:dyDescent="0.25">
      <c r="A55" s="3">
        <f t="shared" si="5"/>
        <v>6.8333333333333259</v>
      </c>
      <c r="B55" s="3">
        <f>AVERAGE('11B'!$J54:$J84) + Calibration!$C$11</f>
        <v>393.62012393326557</v>
      </c>
      <c r="C55" s="2">
        <f>'11B'!K84</f>
        <v>659.36041010982672</v>
      </c>
      <c r="D55" s="2">
        <f>'11B'!L84</f>
        <v>614.31486294757553</v>
      </c>
      <c r="E55" s="3">
        <f t="shared" si="1"/>
        <v>1.5049853843109391</v>
      </c>
      <c r="G55" s="3">
        <f>AVERAGE('10B'!$J54:$J84) + Calibration!$C$11</f>
        <v>398.10645547576587</v>
      </c>
      <c r="H55" s="3">
        <f>'10B'!K84</f>
        <v>761.63225714598059</v>
      </c>
      <c r="I55" s="3">
        <f>'10B'!L84</f>
        <v>603.8042772491923</v>
      </c>
      <c r="J55" s="3">
        <f t="shared" si="2"/>
        <v>2.0587808728786032</v>
      </c>
      <c r="L55" s="3">
        <f>AVERAGE('9B'!$J54:$J84) + Calibration!$C$11</f>
        <v>401.59120089285875</v>
      </c>
      <c r="M55" s="3">
        <f>'9B'!K84</f>
        <v>811.66472845216845</v>
      </c>
      <c r="N55" s="3">
        <f>'9B'!L84</f>
        <v>607.40436094145468</v>
      </c>
      <c r="O55" s="3">
        <f t="shared" si="3"/>
        <v>2.3223978356806048</v>
      </c>
      <c r="Q55" s="3">
        <f>AVERAGE('8B'!$J198:$J228) + Calibration!$C$11</f>
        <v>402.26355530229375</v>
      </c>
      <c r="R55" s="3">
        <f>'8B'!K228</f>
        <v>821.85586324659914</v>
      </c>
      <c r="S55" s="3">
        <f>'8B'!L228</f>
        <v>601.36288817468699</v>
      </c>
      <c r="T55" s="3">
        <f t="shared" si="4"/>
        <v>2.3763062044943801</v>
      </c>
    </row>
    <row r="56" spans="1:20" x14ac:dyDescent="0.25">
      <c r="A56" s="3">
        <f t="shared" si="5"/>
        <v>6.916666666666659</v>
      </c>
      <c r="B56" s="3">
        <f>AVERAGE('11B'!$J55:$J85) + Calibration!$C$11</f>
        <v>393.67367494265045</v>
      </c>
      <c r="C56" s="2">
        <f>'11B'!K85</f>
        <v>684.27639411508017</v>
      </c>
      <c r="D56" s="2">
        <f>'11B'!L85</f>
        <v>616.0942064290723</v>
      </c>
      <c r="E56" s="3">
        <f t="shared" si="1"/>
        <v>1.6457905246061952</v>
      </c>
      <c r="G56" s="3">
        <f>AVERAGE('10B'!$J55:$J85) + Calibration!$C$11</f>
        <v>398.44957499587059</v>
      </c>
      <c r="H56" s="3">
        <f>'10B'!K85</f>
        <v>715.2508050897336</v>
      </c>
      <c r="I56" s="3">
        <f>'10B'!L85</f>
        <v>607.15608815430198</v>
      </c>
      <c r="J56" s="3">
        <f t="shared" si="2"/>
        <v>1.7941623676366907</v>
      </c>
      <c r="L56" s="3">
        <f>AVERAGE('9B'!$J55:$J85) + Calibration!$C$11</f>
        <v>401.99778737241269</v>
      </c>
      <c r="M56" s="3">
        <f>'9B'!K85</f>
        <v>807.5723355394905</v>
      </c>
      <c r="N56" s="3">
        <f>'9B'!L85</f>
        <v>611.16999017061528</v>
      </c>
      <c r="O56" s="3">
        <f t="shared" si="3"/>
        <v>2.296918453811021</v>
      </c>
      <c r="Q56" s="3">
        <f>AVERAGE('8B'!$J199:$J229) + Calibration!$C$11</f>
        <v>402.45792248133307</v>
      </c>
      <c r="R56" s="3">
        <f>'8B'!K229</f>
        <v>815.35602249213673</v>
      </c>
      <c r="S56" s="3">
        <f>'8B'!L229</f>
        <v>601.36288817468699</v>
      </c>
      <c r="T56" s="3">
        <f t="shared" si="4"/>
        <v>2.3383944326497277</v>
      </c>
    </row>
    <row r="57" spans="1:20" x14ac:dyDescent="0.25">
      <c r="A57" s="3">
        <f t="shared" si="5"/>
        <v>6.999999999999992</v>
      </c>
      <c r="B57" s="3">
        <f>AVERAGE('11B'!$J56:$J86) + Calibration!$C$11</f>
        <v>393.7926754668257</v>
      </c>
      <c r="C57" s="2">
        <f>'11B'!K86</f>
        <v>673.00201672395951</v>
      </c>
      <c r="D57" s="2">
        <f>'11B'!L86</f>
        <v>612.08035406897147</v>
      </c>
      <c r="E57" s="3">
        <f t="shared" si="1"/>
        <v>1.5812656176485096</v>
      </c>
      <c r="G57" s="3">
        <f>AVERAGE('10B'!$J56:$J86) + Calibration!$C$11</f>
        <v>398.76096034207876</v>
      </c>
      <c r="H57" s="3">
        <f>'10B'!K86</f>
        <v>745.38269538215013</v>
      </c>
      <c r="I57" s="3">
        <f>'10B'!L86</f>
        <v>608.52166296796031</v>
      </c>
      <c r="J57" s="3">
        <f t="shared" si="2"/>
        <v>1.9630469005110069</v>
      </c>
      <c r="L57" s="3">
        <f>AVERAGE('9B'!$J56:$J86) + Calibration!$C$11</f>
        <v>402.4579236713422</v>
      </c>
      <c r="M57" s="3">
        <f>'9B'!K86</f>
        <v>802.79770662148428</v>
      </c>
      <c r="N57" s="3">
        <f>'9B'!L86</f>
        <v>612.08035406897147</v>
      </c>
      <c r="O57" s="3">
        <f t="shared" si="3"/>
        <v>2.2672720450743604</v>
      </c>
      <c r="Q57" s="3">
        <f>AVERAGE('8B'!$J200:$J230) + Calibration!$C$11</f>
        <v>402.69394117267728</v>
      </c>
      <c r="R57" s="3">
        <f>'8B'!K230</f>
        <v>796.05718407489394</v>
      </c>
      <c r="S57" s="3">
        <f>'8B'!L230</f>
        <v>602.48014054498003</v>
      </c>
      <c r="T57" s="3">
        <f t="shared" si="4"/>
        <v>2.2277613221943087</v>
      </c>
    </row>
    <row r="58" spans="1:20" x14ac:dyDescent="0.25">
      <c r="A58" s="3">
        <f t="shared" si="5"/>
        <v>7.083333333333325</v>
      </c>
      <c r="B58" s="3">
        <f>AVERAGE('11B'!$J57:$J87) + Calibration!$C$11</f>
        <v>393.84622528620133</v>
      </c>
      <c r="C58" s="2">
        <f>'11B'!K87</f>
        <v>713.28481917980184</v>
      </c>
      <c r="D58" s="2">
        <f>'11B'!L87</f>
        <v>612.99072210534553</v>
      </c>
      <c r="E58" s="3">
        <f t="shared" si="1"/>
        <v>1.8090987328706714</v>
      </c>
      <c r="G58" s="3">
        <f>AVERAGE('10B'!$J57:$J87) + Calibration!$C$11</f>
        <v>399.0068949834872</v>
      </c>
      <c r="H58" s="3">
        <f>'10B'!K87</f>
        <v>753.36702605861535</v>
      </c>
      <c r="I58" s="3">
        <f>'10B'!L87</f>
        <v>610.50789492139404</v>
      </c>
      <c r="J58" s="3">
        <f t="shared" si="2"/>
        <v>2.006872295216243</v>
      </c>
      <c r="L58" s="3">
        <f>AVERAGE('9B'!$J57:$J87) + Calibration!$C$11</f>
        <v>402.9279771103453</v>
      </c>
      <c r="M58" s="3">
        <f>'9B'!K87</f>
        <v>806.89019181550998</v>
      </c>
      <c r="N58" s="3">
        <f>'9B'!L87</f>
        <v>614.10797447563857</v>
      </c>
      <c r="O58" s="3">
        <f t="shared" si="3"/>
        <v>2.2877872139462365</v>
      </c>
      <c r="Q58" s="3">
        <f>AVERAGE('8B'!$J201:$J231) + Calibration!$C$11</f>
        <v>402.90814302853317</v>
      </c>
      <c r="R58" s="3">
        <f>'8B'!K231</f>
        <v>791.32277778789251</v>
      </c>
      <c r="S58" s="3">
        <f>'8B'!L231</f>
        <v>604.46637249841365</v>
      </c>
      <c r="T58" s="3">
        <f t="shared" si="4"/>
        <v>2.1997355266522125</v>
      </c>
    </row>
    <row r="59" spans="1:20" x14ac:dyDescent="0.25">
      <c r="A59" s="3">
        <f t="shared" si="5"/>
        <v>7.1666666666666581</v>
      </c>
      <c r="B59" s="3">
        <f>AVERAGE('11B'!$J58:$J88) + Calibration!$C$11</f>
        <v>394.10207706768335</v>
      </c>
      <c r="C59" s="2">
        <f>'11B'!K88</f>
        <v>667.14414119703065</v>
      </c>
      <c r="D59" s="2">
        <f>'11B'!L88</f>
        <v>612.08035406897147</v>
      </c>
      <c r="E59" s="3">
        <f t="shared" si="1"/>
        <v>1.5463380495636805</v>
      </c>
      <c r="G59" s="3">
        <f>AVERAGE('10B'!$J58:$J88) + Calibration!$C$11</f>
        <v>399.41348027303184</v>
      </c>
      <c r="H59" s="3">
        <f>'10B'!K88</f>
        <v>806.89019181550998</v>
      </c>
      <c r="I59" s="3">
        <f>'10B'!L88</f>
        <v>611.16999017061528</v>
      </c>
      <c r="J59" s="3">
        <f t="shared" si="2"/>
        <v>2.3076911075164026</v>
      </c>
      <c r="L59" s="3">
        <f>AVERAGE('9B'!$J58:$J88) + Calibration!$C$11</f>
        <v>403.51703127185851</v>
      </c>
      <c r="M59" s="3">
        <f>'9B'!K88</f>
        <v>814.71405325237083</v>
      </c>
      <c r="N59" s="3">
        <f>'9B'!L88</f>
        <v>612.28724254090844</v>
      </c>
      <c r="O59" s="3">
        <f t="shared" si="3"/>
        <v>2.3287605995189091</v>
      </c>
      <c r="Q59" s="3">
        <f>AVERAGE('8B'!$J202:$J232) + Calibration!$C$11</f>
        <v>403.02516099736721</v>
      </c>
      <c r="R59" s="3">
        <f>'8B'!K232</f>
        <v>791.32277778789251</v>
      </c>
      <c r="S59" s="3">
        <f>'8B'!L232</f>
        <v>605.16985206285062</v>
      </c>
      <c r="T59" s="3">
        <f t="shared" si="4"/>
        <v>2.1990728106774133</v>
      </c>
    </row>
    <row r="60" spans="1:20" x14ac:dyDescent="0.25">
      <c r="A60" s="3">
        <f t="shared" si="5"/>
        <v>7.2499999999999911</v>
      </c>
      <c r="B60" s="3">
        <f>AVERAGE('11B'!$J59:$J89) + Calibration!$C$11</f>
        <v>394.42337955396499</v>
      </c>
      <c r="C60" s="2">
        <f>'11B'!K89</f>
        <v>667.58551084753526</v>
      </c>
      <c r="D60" s="2">
        <f>'11B'!L89</f>
        <v>612.08035406897147</v>
      </c>
      <c r="E60" s="3">
        <f t="shared" si="1"/>
        <v>1.5470180342581019</v>
      </c>
      <c r="G60" s="3">
        <f>AVERAGE('10B'!$J59:$J89) + Calibration!$C$11</f>
        <v>399.82204950626186</v>
      </c>
      <c r="H60" s="3">
        <f>'10B'!K89</f>
        <v>737.35823836826057</v>
      </c>
      <c r="I60" s="3">
        <f>'10B'!L89</f>
        <v>610.30101058747482</v>
      </c>
      <c r="J60" s="3">
        <f t="shared" si="2"/>
        <v>1.911592097013894</v>
      </c>
      <c r="L60" s="3">
        <f>AVERAGE('9B'!$J59:$J89) + Calibration!$C$11</f>
        <v>403.87998388210104</v>
      </c>
      <c r="M60" s="3">
        <f>'9B'!K89</f>
        <v>820.1305551165625</v>
      </c>
      <c r="N60" s="3">
        <f>'9B'!L89</f>
        <v>607.81817926550559</v>
      </c>
      <c r="O60" s="3">
        <f t="shared" si="3"/>
        <v>2.3573807153301627</v>
      </c>
      <c r="Q60" s="3">
        <f>AVERAGE('8B'!$J203:$J233) + Calibration!$C$11</f>
        <v>403.03706069278201</v>
      </c>
      <c r="R60" s="3">
        <f>'8B'!K233</f>
        <v>805.16497997905401</v>
      </c>
      <c r="S60" s="3">
        <f>'8B'!L233</f>
        <v>604.46637249841365</v>
      </c>
      <c r="T60" s="3">
        <f t="shared" si="4"/>
        <v>2.2773989215436767</v>
      </c>
    </row>
    <row r="61" spans="1:20" x14ac:dyDescent="0.25">
      <c r="A61" s="3">
        <f t="shared" si="5"/>
        <v>7.3333333333333242</v>
      </c>
      <c r="B61" s="3">
        <f>AVERAGE('11B'!$J60:$J90) + Calibration!$C$11</f>
        <v>394.75459937865492</v>
      </c>
      <c r="C61" s="2">
        <f>'11B'!K90</f>
        <v>667.14414119703065</v>
      </c>
      <c r="D61" s="2">
        <f>'11B'!L90</f>
        <v>609.39064255110088</v>
      </c>
      <c r="E61" s="3">
        <f t="shared" si="1"/>
        <v>1.5426425747259038</v>
      </c>
      <c r="G61" s="3">
        <f>AVERAGE('10B'!$J60:$J90) + Calibration!$C$11</f>
        <v>400.10963427163136</v>
      </c>
      <c r="H61" s="3">
        <f>'10B'!K90</f>
        <v>759.22490158554422</v>
      </c>
      <c r="I61" s="3">
        <f>'10B'!L90</f>
        <v>608.72854730187964</v>
      </c>
      <c r="J61" s="3">
        <f t="shared" si="2"/>
        <v>2.0338023879121749</v>
      </c>
      <c r="L61" s="3">
        <f>AVERAGE('9B'!$J60:$J90) + Calibration!$C$11</f>
        <v>404.27665322158145</v>
      </c>
      <c r="M61" s="3">
        <f>'9B'!K90</f>
        <v>839.83068098144327</v>
      </c>
      <c r="N61" s="3">
        <f>'9B'!L90</f>
        <v>610.50789492139404</v>
      </c>
      <c r="O61" s="3">
        <f t="shared" si="3"/>
        <v>2.4667033188217049</v>
      </c>
      <c r="Q61" s="3">
        <f>AVERAGE('8B'!$J204:$J234) + Calibration!$C$11</f>
        <v>403.1005278505661</v>
      </c>
      <c r="R61" s="3">
        <f>'8B'!K234</f>
        <v>814.91464882939954</v>
      </c>
      <c r="S61" s="3">
        <f>'8B'!L234</f>
        <v>605.16985206285062</v>
      </c>
      <c r="T61" s="3">
        <f t="shared" si="4"/>
        <v>2.3322554590545428</v>
      </c>
    </row>
    <row r="62" spans="1:20" x14ac:dyDescent="0.25">
      <c r="A62" s="3">
        <f t="shared" si="5"/>
        <v>7.4166666666666572</v>
      </c>
      <c r="B62" s="3">
        <f>AVERAGE('11B'!$J61:$J91) + Calibration!$C$11</f>
        <v>395.22465281765801</v>
      </c>
      <c r="C62" s="2">
        <f>'11B'!K91</f>
        <v>684.27639411508017</v>
      </c>
      <c r="D62" s="2">
        <f>'11B'!L91</f>
        <v>609.39064255110088</v>
      </c>
      <c r="E62" s="3">
        <f t="shared" si="1"/>
        <v>1.6370067640900154</v>
      </c>
      <c r="G62" s="3">
        <f>AVERAGE('10B'!$J61:$J91) + Calibration!$C$11</f>
        <v>400.34366921762506</v>
      </c>
      <c r="H62" s="3">
        <f>'10B'!K91</f>
        <v>786.74879259370516</v>
      </c>
      <c r="I62" s="3">
        <f>'10B'!L91</f>
        <v>609.63891533825347</v>
      </c>
      <c r="J62" s="3">
        <f t="shared" si="2"/>
        <v>2.1883549215322486</v>
      </c>
      <c r="L62" s="3">
        <f>AVERAGE('9B'!$J61:$J91) + Calibration!$C$11</f>
        <v>404.67332256106192</v>
      </c>
      <c r="M62" s="3">
        <f>'9B'!K91</f>
        <v>829.43895060998398</v>
      </c>
      <c r="N62" s="3">
        <f>'9B'!L91</f>
        <v>617.21146293738298</v>
      </c>
      <c r="O62" s="3">
        <f t="shared" si="3"/>
        <v>2.4056046268669555</v>
      </c>
      <c r="Q62" s="3">
        <f>AVERAGE('8B'!$J205:$J235) + Calibration!$C$11</f>
        <v>403.15407885995086</v>
      </c>
      <c r="R62" s="3">
        <f>'8B'!K235</f>
        <v>801.27309036205702</v>
      </c>
      <c r="S62" s="3">
        <f>'8B'!L235</f>
        <v>600.24558614818113</v>
      </c>
      <c r="T62" s="3">
        <f t="shared" si="4"/>
        <v>2.254694996184722</v>
      </c>
    </row>
    <row r="63" spans="1:20" x14ac:dyDescent="0.25">
      <c r="A63" s="3">
        <f t="shared" si="5"/>
        <v>7.4999999999999902</v>
      </c>
      <c r="B63" s="3">
        <f>AVERAGE('11B'!$J62:$J92) + Calibration!$C$11</f>
        <v>395.69669020034632</v>
      </c>
      <c r="C63" s="2">
        <f>'11B'!K92</f>
        <v>662.16900898334347</v>
      </c>
      <c r="D63" s="2">
        <f>'11B'!L92</f>
        <v>612.99072210534553</v>
      </c>
      <c r="E63" s="3">
        <f t="shared" si="1"/>
        <v>1.5091311553168199</v>
      </c>
      <c r="G63" s="3">
        <f>AVERAGE('10B'!$J62:$J92) + Calibration!$C$11</f>
        <v>400.55787087514614</v>
      </c>
      <c r="H63" s="3">
        <f>'10B'!K92</f>
        <v>736.71627314072714</v>
      </c>
      <c r="I63" s="3">
        <f>'10B'!L92</f>
        <v>607.81817926550559</v>
      </c>
      <c r="J63" s="3">
        <f t="shared" si="2"/>
        <v>1.9037891826716913</v>
      </c>
      <c r="L63" s="3">
        <f>AVERAGE('9B'!$J62:$J92) + Calibration!$C$11</f>
        <v>405.06999190054228</v>
      </c>
      <c r="M63" s="3">
        <f>'9B'!K92</f>
        <v>836.38016502718335</v>
      </c>
      <c r="N63" s="3">
        <f>'9B'!L92</f>
        <v>614.31486294757553</v>
      </c>
      <c r="O63" s="3">
        <f t="shared" si="3"/>
        <v>2.4426688026855485</v>
      </c>
      <c r="Q63" s="3">
        <f>AVERAGE('8B'!$J206:$J236) + Calibration!$C$11</f>
        <v>403.04697783285548</v>
      </c>
      <c r="R63" s="3">
        <f>'8B'!K236</f>
        <v>801.47368995131831</v>
      </c>
      <c r="S63" s="3">
        <f>'8B'!L236</f>
        <v>599.7904248890917</v>
      </c>
      <c r="T63" s="3">
        <f t="shared" si="4"/>
        <v>2.2564376184157093</v>
      </c>
    </row>
    <row r="64" spans="1:20" x14ac:dyDescent="0.25">
      <c r="A64" s="3">
        <f t="shared" si="5"/>
        <v>7.5833333333333233</v>
      </c>
      <c r="B64" s="3">
        <f>AVERAGE('11B'!$J63:$J93) + Calibration!$C$11</f>
        <v>396.33929418123518</v>
      </c>
      <c r="C64" s="2">
        <f>'11B'!K93</f>
        <v>668.22748008730116</v>
      </c>
      <c r="D64" s="2">
        <f>'11B'!L93</f>
        <v>612.99072210534553</v>
      </c>
      <c r="E64" s="3">
        <f t="shared" si="1"/>
        <v>1.5398032110328028</v>
      </c>
      <c r="G64" s="3">
        <f>AVERAGE('10B'!$J63:$J93) + Calibration!$C$11</f>
        <v>400.77207253266721</v>
      </c>
      <c r="H64" s="3">
        <f>'10B'!K93</f>
        <v>736.27489947798995</v>
      </c>
      <c r="I64" s="3">
        <f>'10B'!L93</f>
        <v>606.70092689521255</v>
      </c>
      <c r="J64" s="3">
        <f t="shared" si="2"/>
        <v>1.9000764175147813</v>
      </c>
      <c r="L64" s="3">
        <f>AVERAGE('9B'!$J63:$J93) + Calibration!$C$11</f>
        <v>405.37939469140923</v>
      </c>
      <c r="M64" s="3">
        <f>'9B'!K93</f>
        <v>845.24718685786763</v>
      </c>
      <c r="N64" s="3">
        <f>'9B'!L93</f>
        <v>618.99080641887974</v>
      </c>
      <c r="O64" s="3">
        <f t="shared" si="3"/>
        <v>2.491133759823696</v>
      </c>
      <c r="Q64" s="3">
        <f>AVERAGE('8B'!$J207:$J237) + Calibration!$C$11</f>
        <v>402.94979295415919</v>
      </c>
      <c r="R64" s="3">
        <f>'8B'!K237</f>
        <v>802.55702884158882</v>
      </c>
      <c r="S64" s="3">
        <f>'8B'!L237</f>
        <v>602.02493376769564</v>
      </c>
      <c r="T64" s="3">
        <f t="shared" si="4"/>
        <v>2.2631233605125862</v>
      </c>
    </row>
    <row r="65" spans="1:20" x14ac:dyDescent="0.25">
      <c r="A65" s="3">
        <f t="shared" si="5"/>
        <v>7.6666666666666563</v>
      </c>
      <c r="B65" s="3">
        <f>AVERAGE('11B'!$J64:$J94) + Calibration!$C$11</f>
        <v>396.88669821878761</v>
      </c>
      <c r="C65" s="2">
        <f>'11B'!K94</f>
        <v>685.80105852129759</v>
      </c>
      <c r="D65" s="2">
        <f>'11B'!L94</f>
        <v>614.31486294757553</v>
      </c>
      <c r="E65" s="3">
        <f t="shared" si="1"/>
        <v>1.6362287247780252</v>
      </c>
      <c r="G65" s="3">
        <f>AVERAGE('10B'!$J64:$J94) + Calibration!$C$11</f>
        <v>400.70860418487393</v>
      </c>
      <c r="H65" s="3">
        <f>'10B'!K94</f>
        <v>736.91686871775596</v>
      </c>
      <c r="I65" s="3">
        <f>'10B'!L94</f>
        <v>614.31486294757553</v>
      </c>
      <c r="J65" s="3">
        <f t="shared" si="2"/>
        <v>1.9040715711066416</v>
      </c>
      <c r="L65" s="3">
        <f>AVERAGE('9B'!$J64:$J94) + Calibration!$C$11</f>
        <v>405.87126516423547</v>
      </c>
      <c r="M65" s="3">
        <f>'9B'!K94</f>
        <v>840.27195835060002</v>
      </c>
      <c r="N65" s="3">
        <f>'9B'!L94</f>
        <v>621.01847648175942</v>
      </c>
      <c r="O65" s="3">
        <f t="shared" si="3"/>
        <v>2.4601715591803361</v>
      </c>
      <c r="Q65" s="3">
        <f>AVERAGE('8B'!$J208:$J238) + Calibration!$C$11</f>
        <v>402.82087528991036</v>
      </c>
      <c r="R65" s="3">
        <f>'8B'!K238</f>
        <v>801.47368995131831</v>
      </c>
      <c r="S65" s="3">
        <f>'8B'!L238</f>
        <v>601.56977250860609</v>
      </c>
      <c r="T65" s="3">
        <f t="shared" si="4"/>
        <v>2.257718120621016</v>
      </c>
    </row>
    <row r="66" spans="1:20" x14ac:dyDescent="0.25">
      <c r="A66" s="3">
        <f t="shared" si="5"/>
        <v>7.7499999999999893</v>
      </c>
      <c r="B66" s="3">
        <f>AVERAGE('11B'!$J65:$J95) + Calibration!$C$11</f>
        <v>397.42220256092509</v>
      </c>
      <c r="C66" s="2">
        <f>'11B'!K95</f>
        <v>665.86025487652148</v>
      </c>
      <c r="D66" s="2">
        <f>'11B'!L95</f>
        <v>620.81154249162773</v>
      </c>
      <c r="E66" s="3">
        <f t="shared" si="1"/>
        <v>1.5202638303002665</v>
      </c>
      <c r="G66" s="3">
        <f>AVERAGE('10B'!$J65:$J95) + Calibration!$C$11</f>
        <v>400.83752184912277</v>
      </c>
      <c r="H66" s="3">
        <f>'10B'!K95</f>
        <v>736.71627314072714</v>
      </c>
      <c r="I66" s="3">
        <f>'10B'!L95</f>
        <v>614.77006972485992</v>
      </c>
      <c r="J66" s="3">
        <f t="shared" si="2"/>
        <v>1.9022054159248476</v>
      </c>
      <c r="L66" s="3">
        <f>AVERAGE('9B'!$J65:$J95) + Calibration!$C$11</f>
        <v>406.32148571143557</v>
      </c>
      <c r="M66" s="3">
        <f>'9B'!K95</f>
        <v>838.30597244066814</v>
      </c>
      <c r="N66" s="3">
        <f>'9B'!L95</f>
        <v>617.8735540485867</v>
      </c>
      <c r="O66" s="3">
        <f t="shared" si="3"/>
        <v>2.4464876896557688</v>
      </c>
      <c r="Q66" s="3">
        <f>AVERAGE('8B'!$J209:$J239) + Calibration!$C$11</f>
        <v>402.78715856067254</v>
      </c>
      <c r="R66" s="3">
        <f>'8B'!K239</f>
        <v>801.47368995131831</v>
      </c>
      <c r="S66" s="3">
        <f>'8B'!L239</f>
        <v>604.92157927569815</v>
      </c>
      <c r="T66" s="3">
        <f t="shared" si="4"/>
        <v>2.2579090709110146</v>
      </c>
    </row>
    <row r="67" spans="1:20" x14ac:dyDescent="0.25">
      <c r="A67" s="3">
        <f t="shared" si="5"/>
        <v>7.8333333333333224</v>
      </c>
      <c r="B67" s="3">
        <f>AVERAGE('11B'!$J66:$J96) + Calibration!$C$11</f>
        <v>397.84068873589382</v>
      </c>
      <c r="C67" s="2">
        <f>'11B'!K96</f>
        <v>656.11053787938579</v>
      </c>
      <c r="D67" s="2">
        <f>'11B'!L96</f>
        <v>614.97695405877914</v>
      </c>
      <c r="E67" s="3">
        <f t="shared" si="1"/>
        <v>1.4626775403970722</v>
      </c>
      <c r="G67" s="3">
        <f>AVERAGE('10B'!$J66:$J96) + Calibration!$C$11</f>
        <v>401.02990667115557</v>
      </c>
      <c r="H67" s="3">
        <f>'10B'!K96</f>
        <v>788.71482263819473</v>
      </c>
      <c r="I67" s="3">
        <f>'10B'!L96</f>
        <v>610.50789492139404</v>
      </c>
      <c r="J67" s="3">
        <f t="shared" si="2"/>
        <v>2.195602859630212</v>
      </c>
      <c r="L67" s="3">
        <f>AVERAGE('9B'!$J66:$J96) + Calibration!$C$11</f>
        <v>406.67452118160458</v>
      </c>
      <c r="M67" s="3">
        <f>'9B'!K96</f>
        <v>840.27195835060002</v>
      </c>
      <c r="N67" s="3">
        <f>'9B'!L96</f>
        <v>612.28724254090844</v>
      </c>
      <c r="O67" s="3">
        <f t="shared" si="3"/>
        <v>2.4556224236939799</v>
      </c>
      <c r="Q67" s="3">
        <f>AVERAGE('8B'!$J210:$J240) + Calibration!$C$11</f>
        <v>402.63642386260062</v>
      </c>
      <c r="R67" s="3">
        <f>'8B'!K240</f>
        <v>824.4638183962968</v>
      </c>
      <c r="S67" s="3">
        <f>'8B'!L240</f>
        <v>603.14223579420138</v>
      </c>
      <c r="T67" s="3">
        <f t="shared" si="4"/>
        <v>2.3889643253164055</v>
      </c>
    </row>
    <row r="68" spans="1:20" x14ac:dyDescent="0.25">
      <c r="A68" s="3">
        <f t="shared" si="5"/>
        <v>7.9166666666666554</v>
      </c>
      <c r="B68" s="3">
        <f>AVERAGE('11B'!$J67:$J97) + Calibration!$C$11</f>
        <v>398.1957079514134</v>
      </c>
      <c r="C68" s="2">
        <f>'11B'!K97</f>
        <v>666.7028196933162</v>
      </c>
      <c r="D68" s="2">
        <f>'11B'!L97</f>
        <v>614.52174728149464</v>
      </c>
      <c r="E68" s="3">
        <f t="shared" ref="E68:E92" si="6">(C68-B68)/(7*35314.6667/1400)</f>
        <v>1.5206549393365945</v>
      </c>
      <c r="G68" s="3">
        <f>AVERAGE('10B'!$J67:$J97) + Calibration!$C$11</f>
        <v>401.15882453373928</v>
      </c>
      <c r="H68" s="3">
        <f>'10B'!K97</f>
        <v>810.82216363537373</v>
      </c>
      <c r="I68" s="3">
        <f>'10B'!L97</f>
        <v>609.63891533825347</v>
      </c>
      <c r="J68" s="3">
        <f t="shared" ref="J68:J92" si="7">(H68-G68)/(7*35314.6667/1400)</f>
        <v>2.3200747869532314</v>
      </c>
      <c r="L68" s="3">
        <f>AVERAGE('9B'!$J67:$J97) + Calibration!$C$11</f>
        <v>407.08110766115851</v>
      </c>
      <c r="M68" s="3">
        <f>'9B'!K97</f>
        <v>845.68846021479169</v>
      </c>
      <c r="N68" s="3">
        <f>'9B'!L97</f>
        <v>609.63891533825347</v>
      </c>
      <c r="O68" s="3">
        <f t="shared" ref="O68:O92" si="8">(M68-L68)/(7*35314.6667/1400)</f>
        <v>2.483995424788382</v>
      </c>
      <c r="Q68" s="3">
        <f>AVERAGE('8B'!$J211:$J241) + Calibration!$C$11</f>
        <v>402.5194068854409</v>
      </c>
      <c r="R68" s="3">
        <f>'8B'!K241</f>
        <v>805.16497997905401</v>
      </c>
      <c r="S68" s="3">
        <f>'8B'!L241</f>
        <v>604.25948816449443</v>
      </c>
      <c r="T68" s="3">
        <f t="shared" ref="T68:T92" si="9">(R68-Q68)/(7*35314.6667/1400)</f>
        <v>2.2803305862355092</v>
      </c>
    </row>
    <row r="69" spans="1:20" x14ac:dyDescent="0.25">
      <c r="A69" s="3">
        <f t="shared" ref="A69:A92" si="10">1/12+A68</f>
        <v>7.9999999999999885</v>
      </c>
      <c r="B69" s="3">
        <f>AVERAGE('11B'!$J68:$J98) + Calibration!$C$11</f>
        <v>398.63402741485464</v>
      </c>
      <c r="C69" s="2">
        <f>'11B'!K98</f>
        <v>660.84494416638734</v>
      </c>
      <c r="D69" s="2">
        <f>'11B'!L98</f>
        <v>610.96305204246585</v>
      </c>
      <c r="E69" s="3">
        <f t="shared" si="6"/>
        <v>1.4849972617837714</v>
      </c>
      <c r="G69" s="3">
        <f>AVERAGE('10B'!$J68:$J98) + Calibration!$C$11</f>
        <v>401.26592536249984</v>
      </c>
      <c r="H69" s="3">
        <f>'10B'!K98</f>
        <v>786.10687150072954</v>
      </c>
      <c r="I69" s="3">
        <f>'10B'!L98</f>
        <v>609.18370856096908</v>
      </c>
      <c r="J69" s="3">
        <f t="shared" si="7"/>
        <v>2.1794964081494768</v>
      </c>
      <c r="L69" s="3">
        <f>AVERAGE('9B'!$J68:$J98) + Calibration!$C$11</f>
        <v>407.27349248319132</v>
      </c>
      <c r="M69" s="3">
        <f>'9B'!K98</f>
        <v>833.57151800687643</v>
      </c>
      <c r="N69" s="3">
        <f>'9B'!L98</f>
        <v>607.61129493158649</v>
      </c>
      <c r="O69" s="3">
        <f t="shared" si="8"/>
        <v>2.4142831597144032</v>
      </c>
      <c r="Q69" s="3">
        <f>AVERAGE('8B'!$J212:$J242) + Calibration!$C$11</f>
        <v>402.3904890228572</v>
      </c>
      <c r="R69" s="3">
        <f>'8B'!K242</f>
        <v>784.78280668377329</v>
      </c>
      <c r="S69" s="3">
        <f>'8B'!L242</f>
        <v>601.56977250860609</v>
      </c>
      <c r="T69" s="3">
        <f t="shared" si="9"/>
        <v>2.1656289207504602</v>
      </c>
    </row>
    <row r="70" spans="1:20" x14ac:dyDescent="0.25">
      <c r="A70" s="3">
        <f t="shared" si="10"/>
        <v>8.0833333333333215</v>
      </c>
      <c r="B70" s="3">
        <f>AVERAGE('11B'!$J69:$J99) + Calibration!$C$11</f>
        <v>399.18143145240703</v>
      </c>
      <c r="C70" s="2">
        <f>'11B'!K99</f>
        <v>686.88434926477794</v>
      </c>
      <c r="D70" s="2">
        <f>'11B'!L99</f>
        <v>615.22522684593173</v>
      </c>
      <c r="E70" s="3">
        <f t="shared" si="6"/>
        <v>1.6293678785441907</v>
      </c>
      <c r="G70" s="3">
        <f>AVERAGE('10B'!$J69:$J99) + Calibration!$C$11</f>
        <v>401.26592536249984</v>
      </c>
      <c r="H70" s="3">
        <f>'10B'!K99</f>
        <v>778.72433156758314</v>
      </c>
      <c r="I70" s="3">
        <f>'10B'!L99</f>
        <v>610.30101058747482</v>
      </c>
      <c r="J70" s="3">
        <f t="shared" si="7"/>
        <v>2.1376863579747916</v>
      </c>
      <c r="L70" s="3">
        <f>AVERAGE('9B'!$J69:$J99) + Calibration!$C$11</f>
        <v>407.35877647646356</v>
      </c>
      <c r="M70" s="3">
        <f>'9B'!K99</f>
        <v>831.16425874002039</v>
      </c>
      <c r="N70" s="3">
        <f>'9B'!L99</f>
        <v>606.28710857116153</v>
      </c>
      <c r="O70" s="3">
        <f t="shared" si="8"/>
        <v>2.4001669666816183</v>
      </c>
      <c r="Q70" s="3">
        <f>AVERAGE('8B'!$J213:$J243) + Calibration!$C$11</f>
        <v>402.20802134089791</v>
      </c>
      <c r="R70" s="3">
        <f>'8B'!K243</f>
        <v>784.38161151748329</v>
      </c>
      <c r="S70" s="3">
        <f>'8B'!L243</f>
        <v>603.14223579420138</v>
      </c>
      <c r="T70" s="3">
        <f t="shared" si="9"/>
        <v>2.164390186225857</v>
      </c>
    </row>
    <row r="71" spans="1:20" x14ac:dyDescent="0.25">
      <c r="A71" s="3">
        <f t="shared" si="10"/>
        <v>8.1666666666666554</v>
      </c>
      <c r="B71" s="3">
        <f>AVERAGE('11B'!$J70:$J100) + Calibration!$C$11</f>
        <v>399.71693579454455</v>
      </c>
      <c r="C71" s="2">
        <f>'11B'!K100</f>
        <v>661.28631381689195</v>
      </c>
      <c r="D71" s="2">
        <f>'11B'!L100</f>
        <v>621.68052207476819</v>
      </c>
      <c r="E71" s="3">
        <f t="shared" si="6"/>
        <v>1.4813639910261271</v>
      </c>
      <c r="G71" s="3">
        <f>AVERAGE('10B'!$J70:$J100) + Calibration!$C$11</f>
        <v>401.13700749991614</v>
      </c>
      <c r="H71" s="3">
        <f>'10B'!K100</f>
        <v>749.03381092567133</v>
      </c>
      <c r="I71" s="3">
        <f>'10B'!L100</f>
        <v>613.19761057728238</v>
      </c>
      <c r="J71" s="3">
        <f t="shared" si="7"/>
        <v>1.9702680836897444</v>
      </c>
      <c r="L71" s="3">
        <f>AVERAGE('9B'!$J70:$J100) + Calibration!$C$11</f>
        <v>407.27349248319115</v>
      </c>
      <c r="M71" s="3">
        <f>'9B'!K100</f>
        <v>832.68887098721518</v>
      </c>
      <c r="N71" s="3">
        <f>'9B'!L100</f>
        <v>606.94919968236513</v>
      </c>
      <c r="O71" s="3">
        <f t="shared" si="8"/>
        <v>2.4092844036612355</v>
      </c>
      <c r="Q71" s="3">
        <f>AVERAGE('8B'!$J214:$J244) + Calibration!$C$11</f>
        <v>402.03546960900292</v>
      </c>
      <c r="R71" s="3">
        <f>'8B'!K244</f>
        <v>800.39044334239577</v>
      </c>
      <c r="S71" s="3">
        <f>'8B'!L244</f>
        <v>599.99731336102855</v>
      </c>
      <c r="T71" s="3">
        <f t="shared" si="9"/>
        <v>2.2560313374465051</v>
      </c>
    </row>
    <row r="72" spans="1:20" x14ac:dyDescent="0.25">
      <c r="A72" s="3">
        <f t="shared" si="10"/>
        <v>8.2499999999999893</v>
      </c>
      <c r="B72" s="3">
        <f>AVERAGE('11B'!$J71:$J101) + Calibration!$C$11</f>
        <v>400.33772293994531</v>
      </c>
      <c r="C72" s="2">
        <f>'11B'!K101</f>
        <v>667.78611043679655</v>
      </c>
      <c r="D72" s="2">
        <f>'11B'!L101</f>
        <v>621.47363774084909</v>
      </c>
      <c r="E72" s="3">
        <f t="shared" si="6"/>
        <v>1.5146589929268748</v>
      </c>
      <c r="G72" s="3">
        <f>AVERAGE('10B'!$J71:$J101) + Calibration!$C$11</f>
        <v>401.2540244770758</v>
      </c>
      <c r="H72" s="3">
        <f>'10B'!K101</f>
        <v>786.94943631752426</v>
      </c>
      <c r="I72" s="3">
        <f>'10B'!L101</f>
        <v>615.43211531786858</v>
      </c>
      <c r="J72" s="3">
        <f t="shared" si="7"/>
        <v>2.1843355629939922</v>
      </c>
      <c r="L72" s="3">
        <f>AVERAGE('9B'!$J71:$J101) + Calibration!$C$11</f>
        <v>407.30522645875294</v>
      </c>
      <c r="M72" s="3">
        <f>'9B'!K101</f>
        <v>825.9884306434916</v>
      </c>
      <c r="N72" s="3">
        <f>'9B'!L101</f>
        <v>608.72854730187964</v>
      </c>
      <c r="O72" s="3">
        <f t="shared" si="8"/>
        <v>2.3711576141520747</v>
      </c>
      <c r="Q72" s="3">
        <f>AVERAGE('8B'!$J215:$J245) + Calibration!$C$11</f>
        <v>401.77763408217038</v>
      </c>
      <c r="R72" s="3">
        <f>'8B'!K245</f>
        <v>809.05677330247067</v>
      </c>
      <c r="S72" s="3">
        <f>'8B'!L245</f>
        <v>600.45252013831293</v>
      </c>
      <c r="T72" s="3">
        <f t="shared" si="9"/>
        <v>2.3065721824881344</v>
      </c>
    </row>
    <row r="73" spans="1:20" x14ac:dyDescent="0.25">
      <c r="A73" s="3">
        <f t="shared" si="10"/>
        <v>8.3333333333333233</v>
      </c>
      <c r="B73" s="3">
        <f>AVERAGE('11B'!$J72:$J102) + Calibration!$C$11</f>
        <v>400.94859413528172</v>
      </c>
      <c r="C73" s="2">
        <f>'11B'!K102</f>
        <v>677.33522784467095</v>
      </c>
      <c r="D73" s="2">
        <f>'11B'!L102</f>
        <v>618.32876496388883</v>
      </c>
      <c r="E73" s="3">
        <f t="shared" si="6"/>
        <v>1.5652795823180696</v>
      </c>
      <c r="G73" s="3">
        <f>AVERAGE('10B'!$J72:$J102) + Calibration!$C$11</f>
        <v>401.37302500125116</v>
      </c>
      <c r="H73" s="3">
        <f>'10B'!K102</f>
        <v>805.60625734821076</v>
      </c>
      <c r="I73" s="3">
        <f>'10B'!L102</f>
        <v>618.32876496388883</v>
      </c>
      <c r="J73" s="3">
        <f t="shared" si="7"/>
        <v>2.2893220869444568</v>
      </c>
      <c r="L73" s="3">
        <f>AVERAGE('9B'!$J72:$J102) + Calibration!$C$11</f>
        <v>407.21002512707236</v>
      </c>
      <c r="M73" s="3">
        <f>'9B'!K102</f>
        <v>832.24750133671046</v>
      </c>
      <c r="N73" s="3">
        <f>'9B'!L102</f>
        <v>605.83194731207197</v>
      </c>
      <c r="O73" s="3">
        <f t="shared" si="8"/>
        <v>2.4071442034005552</v>
      </c>
      <c r="Q73" s="3">
        <f>AVERAGE('8B'!$J216:$J246) + Calibration!$C$11</f>
        <v>401.48806438144129</v>
      </c>
      <c r="R73" s="3">
        <f>'8B'!K246</f>
        <v>806.48899664921998</v>
      </c>
      <c r="S73" s="3">
        <f>'8B'!L246</f>
        <v>602.68702487889914</v>
      </c>
      <c r="T73" s="3">
        <f t="shared" si="9"/>
        <v>2.2936698551244072</v>
      </c>
    </row>
    <row r="74" spans="1:20" x14ac:dyDescent="0.25">
      <c r="A74" s="3">
        <f t="shared" si="10"/>
        <v>8.4166666666666572</v>
      </c>
      <c r="B74" s="3">
        <f>AVERAGE('11B'!$J73:$J103) + Calibration!$C$11</f>
        <v>401.2480797860751</v>
      </c>
      <c r="C74" s="2">
        <f>'11B'!K103</f>
        <v>686.88434926477794</v>
      </c>
      <c r="D74" s="2">
        <f>'11B'!L103</f>
        <v>617.21146293738298</v>
      </c>
      <c r="E74" s="3">
        <f t="shared" si="6"/>
        <v>1.6176636857722506</v>
      </c>
      <c r="G74" s="3">
        <f>AVERAGE('10B'!$J73:$J103) + Calibration!$C$11</f>
        <v>401.38492469666596</v>
      </c>
      <c r="H74" s="3">
        <f>'10B'!K103</f>
        <v>824.02244473355961</v>
      </c>
      <c r="I74" s="3">
        <f>'10B'!L103</f>
        <v>613.85970168848598</v>
      </c>
      <c r="J74" s="3">
        <f t="shared" si="7"/>
        <v>2.393552365238059</v>
      </c>
      <c r="L74" s="3">
        <f>AVERAGE('9B'!$J73:$J103) + Calibration!$C$11</f>
        <v>407.10292429831185</v>
      </c>
      <c r="M74" s="3">
        <f>'9B'!K103</f>
        <v>816.23876179314595</v>
      </c>
      <c r="N74" s="3">
        <f>'9B'!L103</f>
        <v>605.16985206285062</v>
      </c>
      <c r="O74" s="3">
        <f t="shared" si="8"/>
        <v>2.3170873505360539</v>
      </c>
      <c r="Q74" s="3">
        <f>AVERAGE('8B'!$J217:$J247) + Calibration!$C$11</f>
        <v>401.14494486133657</v>
      </c>
      <c r="R74" s="3">
        <f>'8B'!K247</f>
        <v>839.38931133093877</v>
      </c>
      <c r="S74" s="3">
        <f>'8B'!L247</f>
        <v>603.59739291527319</v>
      </c>
      <c r="T74" s="3">
        <f t="shared" si="9"/>
        <v>2.4819397005358237</v>
      </c>
    </row>
    <row r="75" spans="1:20" x14ac:dyDescent="0.25">
      <c r="A75" s="3">
        <f t="shared" si="10"/>
        <v>8.4999999999999911</v>
      </c>
      <c r="B75" s="3">
        <f>AVERAGE('11B'!$J74:$J104) + Calibration!$C$11</f>
        <v>401.55748158526768</v>
      </c>
      <c r="C75" s="2">
        <f>'11B'!K104</f>
        <v>673.64398596372541</v>
      </c>
      <c r="D75" s="2">
        <f>'11B'!L104</f>
        <v>618.12182683573928</v>
      </c>
      <c r="E75" s="3">
        <f t="shared" si="6"/>
        <v>1.5409263617853015</v>
      </c>
      <c r="G75" s="3">
        <f>AVERAGE('10B'!$J74:$J104) + Calibration!$C$11</f>
        <v>401.29765834638732</v>
      </c>
      <c r="H75" s="3">
        <f>'10B'!K104</f>
        <v>857.16353348875407</v>
      </c>
      <c r="I75" s="3">
        <f>'10B'!L104</f>
        <v>615.22522684593173</v>
      </c>
      <c r="J75" s="3">
        <f t="shared" si="7"/>
        <v>2.5817368121578035</v>
      </c>
      <c r="L75" s="3">
        <f>AVERAGE('9B'!$J74:$J104) + Calibration!$C$11</f>
        <v>407.00573941961551</v>
      </c>
      <c r="M75" s="3">
        <f>'9B'!K104</f>
        <v>830.52228950025449</v>
      </c>
      <c r="N75" s="3">
        <f>'9B'!L104</f>
        <v>608.72854730187964</v>
      </c>
      <c r="O75" s="3">
        <f t="shared" si="8"/>
        <v>2.3985306370207873</v>
      </c>
      <c r="Q75" s="3">
        <f>AVERAGE('8B'!$J218:$J248) + Calibration!$C$11</f>
        <v>400.98429282485625</v>
      </c>
      <c r="R75" s="3">
        <f>'8B'!K248</f>
        <v>821.21389400683313</v>
      </c>
      <c r="S75" s="3">
        <f>'8B'!L248</f>
        <v>606.28710857116153</v>
      </c>
      <c r="T75" s="3">
        <f t="shared" si="9"/>
        <v>2.3799154314656286</v>
      </c>
    </row>
    <row r="76" spans="1:20" x14ac:dyDescent="0.25">
      <c r="A76" s="3">
        <f t="shared" si="10"/>
        <v>8.583333333333325</v>
      </c>
      <c r="B76" s="3">
        <f>AVERAGE('11B'!$J75:$J105) + Calibration!$C$11</f>
        <v>401.83515040057273</v>
      </c>
      <c r="C76" s="2">
        <f>'11B'!K105</f>
        <v>670.39406157426174</v>
      </c>
      <c r="D76" s="2">
        <f>'11B'!L105</f>
        <v>614.97695405877914</v>
      </c>
      <c r="E76" s="3">
        <f t="shared" si="6"/>
        <v>1.5209482986494616</v>
      </c>
      <c r="G76" s="3">
        <f>AVERAGE('10B'!$J75:$J105) + Calibration!$C$11</f>
        <v>401.34129102568949</v>
      </c>
      <c r="H76" s="3">
        <f>'10B'!K105</f>
        <v>797.38120074505991</v>
      </c>
      <c r="I76" s="3">
        <f>'10B'!L105</f>
        <v>615.22522684593173</v>
      </c>
      <c r="J76" s="3">
        <f t="shared" si="7"/>
        <v>2.2429202749313806</v>
      </c>
      <c r="L76" s="3">
        <f>AVERAGE('9B'!$J75:$J105) + Calibration!$C$11</f>
        <v>406.83517143307097</v>
      </c>
      <c r="M76" s="3">
        <f>'9B'!K105</f>
        <v>829.23835102072258</v>
      </c>
      <c r="N76" s="3">
        <f>'9B'!L105</f>
        <v>612.74239966198024</v>
      </c>
      <c r="O76" s="3">
        <f t="shared" si="8"/>
        <v>2.3922252087269542</v>
      </c>
      <c r="Q76" s="3">
        <f>AVERAGE('8B'!$J219:$J249) + Calibration!$C$11</f>
        <v>400.84545901220838</v>
      </c>
      <c r="R76" s="3">
        <f>'8B'!K249</f>
        <v>815.55661806916555</v>
      </c>
      <c r="S76" s="3">
        <f>'8B'!L249</f>
        <v>608.93543163579875</v>
      </c>
      <c r="T76" s="3">
        <f t="shared" si="9"/>
        <v>2.348662455630409</v>
      </c>
    </row>
    <row r="77" spans="1:20" x14ac:dyDescent="0.25">
      <c r="A77" s="3">
        <f t="shared" si="10"/>
        <v>8.666666666666659</v>
      </c>
      <c r="B77" s="3">
        <f>AVERAGE('11B'!$J76:$J106) + Calibration!$C$11</f>
        <v>402.16835278060393</v>
      </c>
      <c r="C77" s="2">
        <f>'11B'!K106</f>
        <v>670.19346599723292</v>
      </c>
      <c r="D77" s="2">
        <f>'11B'!L106</f>
        <v>612.08035406897147</v>
      </c>
      <c r="E77" s="3">
        <f t="shared" si="6"/>
        <v>1.5179252036753839</v>
      </c>
      <c r="G77" s="3">
        <f>AVERAGE('10B'!$J76:$J106) + Calibration!$C$11</f>
        <v>401.29964090172854</v>
      </c>
      <c r="H77" s="3">
        <f>'10B'!K106</f>
        <v>767.24935859943366</v>
      </c>
      <c r="I77" s="3">
        <f>'10B'!L106</f>
        <v>615.88732209515297</v>
      </c>
      <c r="J77" s="3">
        <f t="shared" si="7"/>
        <v>2.0725084045474231</v>
      </c>
      <c r="L77" s="3">
        <f>AVERAGE('9B'!$J76:$J106) + Calibration!$C$11</f>
        <v>406.80343745750923</v>
      </c>
      <c r="M77" s="3">
        <f>'9B'!K106</f>
        <v>835.29682613691284</v>
      </c>
      <c r="N77" s="3">
        <f>'9B'!L106</f>
        <v>608.27334052459514</v>
      </c>
      <c r="O77" s="3">
        <f t="shared" si="8"/>
        <v>2.4267163120608104</v>
      </c>
      <c r="Q77" s="3">
        <f>AVERAGE('8B'!$J220:$J250) + Calibration!$C$11</f>
        <v>400.72844223338353</v>
      </c>
      <c r="R77" s="3">
        <f>'8B'!K250</f>
        <v>807.5723355394905</v>
      </c>
      <c r="S77" s="3">
        <f>'8B'!L250</f>
        <v>604.92157927569815</v>
      </c>
      <c r="T77" s="3">
        <f t="shared" si="9"/>
        <v>2.3041072241302332</v>
      </c>
    </row>
    <row r="78" spans="1:20" x14ac:dyDescent="0.25">
      <c r="A78" s="3">
        <f t="shared" si="10"/>
        <v>8.7499999999999929</v>
      </c>
      <c r="B78" s="3">
        <f>AVERAGE('11B'!$J77:$J107) + Calibration!$C$11</f>
        <v>402.4678384313973</v>
      </c>
      <c r="C78" s="2">
        <f>'11B'!K107</f>
        <v>675.81056745068599</v>
      </c>
      <c r="D78" s="2">
        <f>'11B'!L107</f>
        <v>611.41826295776798</v>
      </c>
      <c r="E78" s="3">
        <f t="shared" si="6"/>
        <v>1.5480408258775307</v>
      </c>
      <c r="G78" s="3">
        <f>AVERAGE('10B'!$J77:$J107) + Calibration!$C$11</f>
        <v>401.20245721304155</v>
      </c>
      <c r="H78" s="3">
        <f>'10B'!K107</f>
        <v>771.78316529717392</v>
      </c>
      <c r="I78" s="3">
        <f>'10B'!L107</f>
        <v>612.28724254090844</v>
      </c>
      <c r="J78" s="3">
        <f t="shared" si="7"/>
        <v>2.0987354134316796</v>
      </c>
      <c r="L78" s="3">
        <f>AVERAGE('9B'!$J77:$J107) + Calibration!$C$11</f>
        <v>406.67451959492553</v>
      </c>
      <c r="M78" s="3">
        <f>'9B'!K107</f>
        <v>853.71301352226169</v>
      </c>
      <c r="N78" s="3">
        <f>'9B'!L107</f>
        <v>609.18370856096908</v>
      </c>
      <c r="O78" s="3">
        <f t="shared" si="8"/>
        <v>2.5317440921923589</v>
      </c>
      <c r="Q78" s="3">
        <f>AVERAGE('8B'!$J221:$J251) + Calibration!$C$11</f>
        <v>400.46068936814271</v>
      </c>
      <c r="R78" s="3">
        <f>'8B'!K251</f>
        <v>826.18903023275277</v>
      </c>
      <c r="S78" s="3">
        <f>'8B'!L251</f>
        <v>598.67317251879854</v>
      </c>
      <c r="T78" s="3">
        <f t="shared" si="9"/>
        <v>2.4110568250930711</v>
      </c>
    </row>
    <row r="79" spans="1:20" x14ac:dyDescent="0.25">
      <c r="A79" s="3">
        <f t="shared" si="10"/>
        <v>8.8333333333333268</v>
      </c>
      <c r="B79" s="3">
        <f>AVERAGE('11B'!$J78:$J108) + Calibration!$C$11</f>
        <v>402.84269093538938</v>
      </c>
      <c r="C79" s="2">
        <f>'11B'!K108</f>
        <v>689.69289999150442</v>
      </c>
      <c r="D79" s="2">
        <f>'11B'!L108</f>
        <v>611.87342007883979</v>
      </c>
      <c r="E79" s="3">
        <f t="shared" si="6"/>
        <v>1.6245386739335417</v>
      </c>
      <c r="G79" s="3">
        <f>AVERAGE('10B'!$J78:$J108) + Calibration!$C$11</f>
        <v>401.23418999859405</v>
      </c>
      <c r="H79" s="3">
        <f>'10B'!K108</f>
        <v>806.48899664921998</v>
      </c>
      <c r="I79" s="3">
        <f>'10B'!L108</f>
        <v>616.34247921622477</v>
      </c>
      <c r="J79" s="3">
        <f t="shared" si="7"/>
        <v>2.2951076395158272</v>
      </c>
      <c r="L79" s="3">
        <f>AVERAGE('9B'!$J78:$J108) + Calibration!$C$11</f>
        <v>406.34131602488509</v>
      </c>
      <c r="M79" s="3">
        <f>'9B'!K108</f>
        <v>839.38931133093877</v>
      </c>
      <c r="N79" s="3">
        <f>'9B'!L108</f>
        <v>611.87342007883979</v>
      </c>
      <c r="O79" s="3">
        <f t="shared" si="8"/>
        <v>2.4525107315032573</v>
      </c>
      <c r="Q79" s="3">
        <f>AVERAGE('8B'!$J222:$J252) + Calibration!$C$11</f>
        <v>400.3416888439674</v>
      </c>
      <c r="R79" s="3">
        <f>'8B'!K252</f>
        <v>831.40493651991574</v>
      </c>
      <c r="S79" s="3">
        <f>'8B'!L252</f>
        <v>602.68702487889914</v>
      </c>
      <c r="T79" s="3">
        <f t="shared" si="9"/>
        <v>2.441270372663312</v>
      </c>
    </row>
    <row r="80" spans="1:20" x14ac:dyDescent="0.25">
      <c r="A80" s="3">
        <f t="shared" si="10"/>
        <v>8.9166666666666607</v>
      </c>
      <c r="B80" s="3">
        <f>AVERAGE('11B'!$J79:$J109) + Calibration!$C$11</f>
        <v>403.1520939245911</v>
      </c>
      <c r="C80" s="2">
        <f>'11B'!K109</f>
        <v>660.64434457712605</v>
      </c>
      <c r="D80" s="2">
        <f>'11B'!L109</f>
        <v>613.19761057728238</v>
      </c>
      <c r="E80" s="3">
        <f t="shared" si="6"/>
        <v>1.4582737129586723</v>
      </c>
      <c r="G80" s="3">
        <f>AVERAGE('10B'!$J79:$J109) + Calibration!$C$11</f>
        <v>401.21237296477091</v>
      </c>
      <c r="H80" s="3">
        <f>'10B'!K109</f>
        <v>750.11710166915168</v>
      </c>
      <c r="I80" s="3">
        <f>'10B'!L109</f>
        <v>612.08035406897147</v>
      </c>
      <c r="J80" s="3">
        <f t="shared" si="7"/>
        <v>1.9759763367914258</v>
      </c>
      <c r="L80" s="3">
        <f>AVERAGE('9B'!$J79:$J109) + Calibration!$C$11</f>
        <v>406.17074803834061</v>
      </c>
      <c r="M80" s="3">
        <f>'9B'!K109</f>
        <v>838.30597244066814</v>
      </c>
      <c r="N80" s="3">
        <f>'9B'!L109</f>
        <v>610.75616770854663</v>
      </c>
      <c r="O80" s="3">
        <f t="shared" si="8"/>
        <v>2.447341372769221</v>
      </c>
      <c r="Q80" s="3">
        <f>AVERAGE('8B'!$J223:$J253) + Calibration!$C$11</f>
        <v>400.30995467007079</v>
      </c>
      <c r="R80" s="3">
        <f>'8B'!K253</f>
        <v>853.91361311152298</v>
      </c>
      <c r="S80" s="3">
        <f>'8B'!L253</f>
        <v>603.14223579420138</v>
      </c>
      <c r="T80" s="3">
        <f t="shared" si="9"/>
        <v>2.5689250434944761</v>
      </c>
    </row>
    <row r="81" spans="1:20" x14ac:dyDescent="0.25">
      <c r="A81" s="3">
        <f t="shared" si="10"/>
        <v>8.9999999999999947</v>
      </c>
      <c r="B81" s="3">
        <f>AVERAGE('11B'!$J80:$J110) + Calibration!$C$11</f>
        <v>403.41984540148792</v>
      </c>
      <c r="C81" s="2">
        <f>'11B'!K110</f>
        <v>663.69362123053816</v>
      </c>
      <c r="D81" s="2">
        <f>'11B'!L110</f>
        <v>609.84579967217269</v>
      </c>
      <c r="E81" s="3">
        <f t="shared" si="6"/>
        <v>1.4740265173112916</v>
      </c>
      <c r="G81" s="3">
        <f>AVERAGE('10B'!$J80:$J110) + Calibration!$C$11</f>
        <v>401.02990409280233</v>
      </c>
      <c r="H81" s="3">
        <f>'10B'!K110</f>
        <v>710.91758995678958</v>
      </c>
      <c r="I81" s="3">
        <f>'10B'!L110</f>
        <v>610.96305204246585</v>
      </c>
      <c r="J81" s="3">
        <f t="shared" si="7"/>
        <v>1.7550084133399861</v>
      </c>
      <c r="L81" s="3">
        <f>AVERAGE('9B'!$J80:$J110) + Calibration!$C$11</f>
        <v>405.97836321630768</v>
      </c>
      <c r="M81" s="3">
        <f>'9B'!K110</f>
        <v>801.7144640247941</v>
      </c>
      <c r="N81" s="3">
        <f>'9B'!L110</f>
        <v>609.39064255110088</v>
      </c>
      <c r="O81" s="3">
        <f t="shared" si="8"/>
        <v>2.2411996928657767</v>
      </c>
      <c r="Q81" s="3">
        <f>AVERAGE('8B'!$J224:$J254) + Calibration!$C$11</f>
        <v>400.42895519424604</v>
      </c>
      <c r="R81" s="3">
        <f>'8B'!K254</f>
        <v>853.4722394487859</v>
      </c>
      <c r="S81" s="3">
        <f>'8B'!L254</f>
        <v>604.46637249841365</v>
      </c>
      <c r="T81" s="3">
        <f t="shared" si="9"/>
        <v>2.5657514375155626</v>
      </c>
    </row>
    <row r="82" spans="1:20" x14ac:dyDescent="0.25">
      <c r="A82" s="3">
        <f t="shared" si="10"/>
        <v>9.0833333333333286</v>
      </c>
      <c r="B82" s="3">
        <f>AVERAGE('11B'!$J81:$J111) + Calibration!$C$11</f>
        <v>403.62412991893547</v>
      </c>
      <c r="C82" s="2">
        <f>'11B'!K111</f>
        <v>645.9194472195129</v>
      </c>
      <c r="D82" s="2">
        <f>'11B'!L111</f>
        <v>607.81817926550559</v>
      </c>
      <c r="E82" s="3">
        <f t="shared" si="6"/>
        <v>1.3722078668270563</v>
      </c>
      <c r="G82" s="3">
        <f>AVERAGE('10B'!$J81:$J111) + Calibration!$C$11</f>
        <v>400.65505158881018</v>
      </c>
      <c r="H82" s="3">
        <f>'10B'!K111</f>
        <v>758.1416068298314</v>
      </c>
      <c r="I82" s="3">
        <f>'10B'!L111</f>
        <v>610.96305204246585</v>
      </c>
      <c r="J82" s="3">
        <f t="shared" si="7"/>
        <v>2.0245783899244398</v>
      </c>
      <c r="L82" s="3">
        <f>AVERAGE('9B'!$J81:$J111) + Calibration!$C$11</f>
        <v>405.76416136045179</v>
      </c>
      <c r="M82" s="3">
        <f>'9B'!K111</f>
        <v>806.89019181550998</v>
      </c>
      <c r="N82" s="3">
        <f>'9B'!L111</f>
        <v>609.18370856096908</v>
      </c>
      <c r="O82" s="3">
        <f t="shared" si="8"/>
        <v>2.2717248550730802</v>
      </c>
      <c r="Q82" s="3">
        <f>AVERAGE('8B'!$J225:$J255) + Calibration!$C$11</f>
        <v>400.4289551942461</v>
      </c>
      <c r="R82" s="3">
        <f>'8B'!K255</f>
        <v>848.73778501499407</v>
      </c>
      <c r="S82" s="3">
        <f>'8B'!L255</f>
        <v>605.37674053478759</v>
      </c>
      <c r="T82" s="3">
        <f t="shared" si="9"/>
        <v>2.538938473519547</v>
      </c>
    </row>
    <row r="83" spans="1:20" x14ac:dyDescent="0.25">
      <c r="A83" s="3">
        <f t="shared" si="10"/>
        <v>9.1666666666666625</v>
      </c>
      <c r="B83" s="3">
        <f>AVERAGE('11B'!$J82:$J112) + Calibration!$C$11</f>
        <v>403.74313163312002</v>
      </c>
      <c r="C83" s="2">
        <f>'11B'!K112</f>
        <v>668.66880560324796</v>
      </c>
      <c r="D83" s="2">
        <f>'11B'!L112</f>
        <v>610.75616770854663</v>
      </c>
      <c r="E83" s="3">
        <f t="shared" si="6"/>
        <v>1.500371934531824</v>
      </c>
      <c r="G83" s="3">
        <f>AVERAGE('10B'!$J82:$J112) + Calibration!$C$11</f>
        <v>400.30201611864118</v>
      </c>
      <c r="H83" s="3">
        <f>'10B'!K112</f>
        <v>732.38305800778312</v>
      </c>
      <c r="I83" s="3">
        <f>'10B'!L112</f>
        <v>609.18370856096908</v>
      </c>
      <c r="J83" s="3">
        <f t="shared" si="7"/>
        <v>1.8806975850016554</v>
      </c>
      <c r="L83" s="3">
        <f>AVERAGE('9B'!$J82:$J112) + Calibration!$C$11</f>
        <v>405.50830938063496</v>
      </c>
      <c r="M83" s="3">
        <f>'9B'!K112</f>
        <v>804.96438440202519</v>
      </c>
      <c r="N83" s="3">
        <f>'9B'!L112</f>
        <v>606.70092689521255</v>
      </c>
      <c r="O83" s="3">
        <f t="shared" si="8"/>
        <v>2.2622672807011948</v>
      </c>
      <c r="Q83" s="3">
        <f>AVERAGE('8B'!$J226:$J256) + Calibration!$C$11</f>
        <v>400.36548803646218</v>
      </c>
      <c r="R83" s="3">
        <f>'8B'!K256</f>
        <v>862.37934348233659</v>
      </c>
      <c r="S83" s="3">
        <f>'8B'!L256</f>
        <v>603.8042772491923</v>
      </c>
      <c r="T83" s="3">
        <f t="shared" si="9"/>
        <v>2.616555095200003</v>
      </c>
    </row>
    <row r="84" spans="1:20" x14ac:dyDescent="0.25">
      <c r="A84" s="3">
        <f t="shared" si="10"/>
        <v>9.2499999999999964</v>
      </c>
      <c r="B84" s="3">
        <f>AVERAGE('11B'!$J83:$J113) + Calibration!$C$11</f>
        <v>403.87006575035315</v>
      </c>
      <c r="C84" s="2">
        <f>'11B'!K113</f>
        <v>669.51137042004268</v>
      </c>
      <c r="D84" s="2">
        <f>'11B'!L113</f>
        <v>611.41826295776798</v>
      </c>
      <c r="E84" s="3">
        <f t="shared" si="6"/>
        <v>1.5044248154814923</v>
      </c>
      <c r="G84" s="3">
        <f>AVERAGE('10B'!$J83:$J113) + Calibration!$C$11</f>
        <v>400.03426464174441</v>
      </c>
      <c r="H84" s="3">
        <f>'10B'!K113</f>
        <v>754.45031680209559</v>
      </c>
      <c r="I84" s="3">
        <f>'10B'!L113</f>
        <v>607.40436094145468</v>
      </c>
      <c r="J84" s="3">
        <f t="shared" si="7"/>
        <v>2.0071889969747394</v>
      </c>
      <c r="L84" s="3">
        <f>AVERAGE('9B'!$J83:$J113) + Calibration!$C$11</f>
        <v>405.28419157471478</v>
      </c>
      <c r="M84" s="3">
        <f>'9B'!K113</f>
        <v>807.3315614660147</v>
      </c>
      <c r="N84" s="3">
        <f>'9B'!L113</f>
        <v>601.81804529575879</v>
      </c>
      <c r="O84" s="3">
        <f t="shared" si="8"/>
        <v>2.2769427405712985</v>
      </c>
      <c r="Q84" s="3">
        <f>AVERAGE('8B'!$J227:$J257) + Calibration!$C$11</f>
        <v>400.28020404318988</v>
      </c>
      <c r="R84" s="3">
        <f>'8B'!K257</f>
        <v>850.46309314503048</v>
      </c>
      <c r="S84" s="3">
        <f>'8B'!L257</f>
        <v>604.05259969255758</v>
      </c>
      <c r="T84" s="3">
        <f t="shared" si="9"/>
        <v>2.5495519633594079</v>
      </c>
    </row>
    <row r="85" spans="1:20" x14ac:dyDescent="0.25">
      <c r="A85" s="3">
        <f t="shared" si="10"/>
        <v>9.3333333333333304</v>
      </c>
      <c r="B85" s="3">
        <f>AVERAGE('11B'!$J84:$J114) + Calibration!$C$11</f>
        <v>403.8383329648006</v>
      </c>
      <c r="C85" s="2">
        <f>'11B'!K114</f>
        <v>671.03603081402764</v>
      </c>
      <c r="D85" s="2">
        <f>'11B'!L114</f>
        <v>611.62514729168709</v>
      </c>
      <c r="E85" s="3">
        <f t="shared" si="6"/>
        <v>1.5132392448672156</v>
      </c>
      <c r="G85" s="3">
        <f>AVERAGE('10B'!$J84:$J114) + Calibration!$C$11</f>
        <v>399.68122917157547</v>
      </c>
      <c r="H85" s="3">
        <f>'10B'!K114</f>
        <v>735.63297838501433</v>
      </c>
      <c r="I85" s="3">
        <f>'10B'!L114</f>
        <v>609.18370856096908</v>
      </c>
      <c r="J85" s="3">
        <f t="shared" si="7"/>
        <v>1.9026188301159237</v>
      </c>
      <c r="L85" s="3">
        <f>AVERAGE('9B'!$J84:$J114) + Calibration!$C$11</f>
        <v>405.0263560478823</v>
      </c>
      <c r="M85" s="3">
        <f>'9B'!K114</f>
        <v>829.23835102072258</v>
      </c>
      <c r="N85" s="3">
        <f>'9B'!L114</f>
        <v>600.24558614818113</v>
      </c>
      <c r="O85" s="3">
        <f t="shared" si="8"/>
        <v>2.4024691982883146</v>
      </c>
      <c r="Q85" s="3">
        <f>AVERAGE('8B'!$J228:$J258) + Calibration!$C$11</f>
        <v>400.16120351901452</v>
      </c>
      <c r="R85" s="3">
        <f>'8B'!K258</f>
        <v>845.04659128083881</v>
      </c>
      <c r="S85" s="3">
        <f>'8B'!L258</f>
        <v>605.83194731207197</v>
      </c>
      <c r="T85" s="3">
        <f t="shared" si="9"/>
        <v>2.5195502567879213</v>
      </c>
    </row>
    <row r="86" spans="1:20" x14ac:dyDescent="0.25">
      <c r="A86" s="3">
        <f t="shared" si="10"/>
        <v>9.4166666666666643</v>
      </c>
      <c r="B86" s="3">
        <f>AVERAGE('11B'!$J85:$J115) + Calibration!$C$11</f>
        <v>403.77486580701662</v>
      </c>
      <c r="C86" s="2">
        <f>'11B'!K115</f>
        <v>685.11895893187489</v>
      </c>
      <c r="D86" s="2">
        <f>'11B'!L115</f>
        <v>611.62514729168709</v>
      </c>
      <c r="E86" s="3">
        <f t="shared" si="6"/>
        <v>1.5933555058859339</v>
      </c>
      <c r="G86" s="3">
        <f>AVERAGE('10B'!$J85:$J115) + Calibration!$C$11</f>
        <v>399.5106613833658</v>
      </c>
      <c r="H86" s="3">
        <f>'10B'!K115</f>
        <v>747.74992460516216</v>
      </c>
      <c r="I86" s="3">
        <f>'10B'!L115</f>
        <v>609.63891533825347</v>
      </c>
      <c r="J86" s="3">
        <f t="shared" si="7"/>
        <v>1.9722075599926097</v>
      </c>
      <c r="L86" s="3">
        <f>AVERAGE('9B'!$J85:$J115) + Calibration!$C$11</f>
        <v>404.76852052104982</v>
      </c>
      <c r="M86" s="3">
        <f>'9B'!K115</f>
        <v>819.04731251987243</v>
      </c>
      <c r="N86" s="3">
        <f>'9B'!L115</f>
        <v>604.92157927569815</v>
      </c>
      <c r="O86" s="3">
        <f t="shared" si="8"/>
        <v>2.3462138012975928</v>
      </c>
      <c r="Q86" s="3">
        <f>AVERAGE('8B'!$J229:$J259) + Calibration!$C$11</f>
        <v>399.98865178711947</v>
      </c>
      <c r="R86" s="3">
        <f>'8B'!K259</f>
        <v>890.74589560087293</v>
      </c>
      <c r="S86" s="3">
        <f>'8B'!L259</f>
        <v>606.49399290508063</v>
      </c>
      <c r="T86" s="3">
        <f t="shared" si="9"/>
        <v>2.7793395190885573</v>
      </c>
    </row>
    <row r="87" spans="1:20" x14ac:dyDescent="0.25">
      <c r="A87" s="3">
        <f t="shared" si="10"/>
        <v>9.4999999999999982</v>
      </c>
      <c r="B87" s="3">
        <f>AVERAGE('11B'!$J86:$J116) + Calibration!$C$11</f>
        <v>403.72131479763175</v>
      </c>
      <c r="C87" s="2">
        <f>'11B'!K116</f>
        <v>663.25229972682371</v>
      </c>
      <c r="D87" s="2">
        <f>'11B'!L116</f>
        <v>616.75630167829354</v>
      </c>
      <c r="E87" s="3">
        <f t="shared" si="6"/>
        <v>1.4698198181164877</v>
      </c>
      <c r="G87" s="3">
        <f>AVERAGE('10B'!$J86:$J116) + Calibration!$C$11</f>
        <v>399.22109307098077</v>
      </c>
      <c r="H87" s="3">
        <f>'10B'!K116</f>
        <v>758.3823367687495</v>
      </c>
      <c r="I87" s="3">
        <f>'10B'!L116</f>
        <v>607.15608815430198</v>
      </c>
      <c r="J87" s="3">
        <f t="shared" si="7"/>
        <v>2.0340627691540334</v>
      </c>
      <c r="L87" s="3">
        <f>AVERAGE('9B'!$J86:$J116) + Calibration!$C$11</f>
        <v>404.64951880686527</v>
      </c>
      <c r="M87" s="3">
        <f>'9B'!K116</f>
        <v>795.65598890860394</v>
      </c>
      <c r="N87" s="3">
        <f>'9B'!L116</f>
        <v>609.84579967217269</v>
      </c>
      <c r="O87" s="3">
        <f t="shared" si="8"/>
        <v>2.2144140474175202</v>
      </c>
      <c r="Q87" s="3">
        <f>AVERAGE('8B'!$J230:$J260) + Calibration!$C$11</f>
        <v>399.9668349516312</v>
      </c>
      <c r="R87" s="3">
        <f>'8B'!K260</f>
        <v>867.35457198960421</v>
      </c>
      <c r="S87" s="3">
        <f>'8B'!L260</f>
        <v>606.03883578400882</v>
      </c>
      <c r="T87" s="3">
        <f t="shared" si="9"/>
        <v>2.6469893713479276</v>
      </c>
    </row>
    <row r="88" spans="1:20" x14ac:dyDescent="0.25">
      <c r="A88" s="3">
        <f t="shared" si="10"/>
        <v>9.5833333333333321</v>
      </c>
      <c r="B88" s="3">
        <f>AVERAGE('11B'!$J87:$J117) + Calibration!$C$11</f>
        <v>403.58247979497457</v>
      </c>
      <c r="C88" s="2">
        <f>'11B'!K117</f>
        <v>681.02647373784896</v>
      </c>
      <c r="D88" s="2">
        <f>'11B'!L117</f>
        <v>613.85970168848598</v>
      </c>
      <c r="E88" s="3">
        <f t="shared" si="6"/>
        <v>1.5712678038265295</v>
      </c>
      <c r="G88" s="3">
        <f>AVERAGE('10B'!$J87:$J117) + Calibration!$C$11</f>
        <v>398.92160742018734</v>
      </c>
      <c r="H88" s="3">
        <f>'10B'!K117</f>
        <v>771.14124821643077</v>
      </c>
      <c r="I88" s="3">
        <f>'10B'!L117</f>
        <v>607.15608815430198</v>
      </c>
      <c r="J88" s="3">
        <f t="shared" si="7"/>
        <v>2.1080172946740192</v>
      </c>
      <c r="L88" s="3">
        <f>AVERAGE('9B'!$J87:$J117) + Calibration!$C$11</f>
        <v>404.49878410879336</v>
      </c>
      <c r="M88" s="3">
        <f>'9B'!K117</f>
        <v>812.74806734243907</v>
      </c>
      <c r="N88" s="3">
        <f>'9B'!L117</f>
        <v>609.18370856096908</v>
      </c>
      <c r="O88" s="3">
        <f t="shared" si="8"/>
        <v>2.3120664663310877</v>
      </c>
      <c r="Q88" s="3">
        <f>AVERAGE('8B'!$J231:$J261) + Calibration!$C$11</f>
        <v>399.94501811614293</v>
      </c>
      <c r="R88" s="3">
        <f>'8B'!K261</f>
        <v>911.32866848541494</v>
      </c>
      <c r="S88" s="3">
        <f>'8B'!L261</f>
        <v>600.90767725938474</v>
      </c>
      <c r="T88" s="3">
        <f t="shared" si="9"/>
        <v>2.8961544771950063</v>
      </c>
    </row>
    <row r="89" spans="1:20" x14ac:dyDescent="0.25">
      <c r="A89" s="3">
        <f t="shared" si="10"/>
        <v>9.6666666666666661</v>
      </c>
      <c r="B89" s="3">
        <f>AVERAGE('11B'!$J88:$J118) + Calibration!$C$11</f>
        <v>403.51703028018414</v>
      </c>
      <c r="C89" s="2">
        <f>'11B'!K118</f>
        <v>711.5595591965556</v>
      </c>
      <c r="D89" s="2">
        <f>'11B'!L118</f>
        <v>611.16999017061528</v>
      </c>
      <c r="E89" s="3">
        <f t="shared" si="6"/>
        <v>1.7445586080888675</v>
      </c>
      <c r="G89" s="3">
        <f>AVERAGE('10B'!$J88:$J118) + Calibration!$C$11</f>
        <v>398.72922259815454</v>
      </c>
      <c r="H89" s="3">
        <f>'10B'!K118</f>
        <v>794.77324960759472</v>
      </c>
      <c r="I89" s="3">
        <f>'10B'!L118</f>
        <v>608.27334052459514</v>
      </c>
      <c r="J89" s="3">
        <f t="shared" si="7"/>
        <v>2.2429435926656511</v>
      </c>
      <c r="L89" s="3">
        <f>AVERAGE('9B'!$J88:$J118) + Calibration!$C$11</f>
        <v>404.2310326318966</v>
      </c>
      <c r="M89" s="3">
        <f>'9B'!K118</f>
        <v>811.90550252564435</v>
      </c>
      <c r="N89" s="3">
        <f>'9B'!L118</f>
        <v>610.50789492139404</v>
      </c>
      <c r="O89" s="3">
        <f t="shared" si="8"/>
        <v>2.3088110860961217</v>
      </c>
      <c r="Q89" s="3">
        <f>AVERAGE('8B'!$J232:$J262) + Calibration!$C$11</f>
        <v>400.12748579810227</v>
      </c>
      <c r="R89" s="3">
        <f>'8B'!K262</f>
        <v>892.91247708783339</v>
      </c>
      <c r="S89" s="3">
        <f>'8B'!L262</f>
        <v>604.05259969255758</v>
      </c>
      <c r="T89" s="3">
        <f t="shared" si="9"/>
        <v>2.7908234019364597</v>
      </c>
    </row>
    <row r="90" spans="1:20" x14ac:dyDescent="0.25">
      <c r="A90" s="3">
        <f t="shared" si="10"/>
        <v>9.75</v>
      </c>
      <c r="B90" s="3">
        <f>AVERAGE('11B'!$J89:$J119) + Calibration!$C$11</f>
        <v>403.45356332073504</v>
      </c>
      <c r="C90" s="2">
        <f>'11B'!K119</f>
        <v>687.08494484180676</v>
      </c>
      <c r="D90" s="2">
        <f>'11B'!L119</f>
        <v>614.10797447563857</v>
      </c>
      <c r="E90" s="3">
        <f t="shared" si="6"/>
        <v>1.6063092648192638</v>
      </c>
      <c r="G90" s="3">
        <f>AVERAGE('10B'!$J89:$J119) + Calibration!$C$11</f>
        <v>398.30082027478676</v>
      </c>
      <c r="H90" s="3">
        <f>'10B'!K119</f>
        <v>807.5723355394905</v>
      </c>
      <c r="I90" s="3">
        <f>'10B'!L119</f>
        <v>612.28724254090844</v>
      </c>
      <c r="J90" s="3">
        <f t="shared" si="7"/>
        <v>2.3178557438555902</v>
      </c>
      <c r="L90" s="3">
        <f>AVERAGE('9B'!$J89:$J119) + Calibration!$C$11</f>
        <v>403.86609627630361</v>
      </c>
      <c r="M90" s="3">
        <f>'9B'!K119</f>
        <v>811.22345108301181</v>
      </c>
      <c r="N90" s="3">
        <f>'9B'!L119</f>
        <v>612.53551532806114</v>
      </c>
      <c r="O90" s="3">
        <f t="shared" si="8"/>
        <v>2.3070151462406874</v>
      </c>
      <c r="Q90" s="3">
        <f>AVERAGE('8B'!$J233:$J263) + Calibration!$C$11</f>
        <v>400.27822049617419</v>
      </c>
      <c r="R90" s="3">
        <f>'8B'!K263</f>
        <v>841.99726648063643</v>
      </c>
      <c r="S90" s="3">
        <f>'8B'!L263</f>
        <v>600.90767725938474</v>
      </c>
      <c r="T90" s="3">
        <f t="shared" si="9"/>
        <v>2.5016180939035295</v>
      </c>
    </row>
    <row r="91" spans="1:20" x14ac:dyDescent="0.25">
      <c r="A91" s="3">
        <f t="shared" si="10"/>
        <v>9.8333333333333339</v>
      </c>
      <c r="B91" s="3">
        <f>AVERAGE('11B'!$J90:$J120) + Calibration!$C$11</f>
        <v>403.15407766994156</v>
      </c>
      <c r="C91" s="2">
        <f>'11B'!K120</f>
        <v>702.4518114391858</v>
      </c>
      <c r="D91" s="2">
        <f>'11B'!L120</f>
        <v>615.63904930800049</v>
      </c>
      <c r="E91" s="3">
        <f t="shared" si="6"/>
        <v>1.6950336035267988</v>
      </c>
      <c r="G91" s="3">
        <f>AVERAGE('10B'!$J90:$J120) + Calibration!$C$11</f>
        <v>397.95770075468204</v>
      </c>
      <c r="H91" s="3">
        <f>'10B'!K120</f>
        <v>726.52518248085426</v>
      </c>
      <c r="I91" s="3">
        <f>'10B'!L120</f>
        <v>609.84579967217269</v>
      </c>
      <c r="J91" s="3">
        <f t="shared" si="7"/>
        <v>1.8607989961642322</v>
      </c>
      <c r="L91" s="3">
        <f>AVERAGE('9B'!$J90:$J120) + Calibration!$C$11</f>
        <v>403.65189461878253</v>
      </c>
      <c r="M91" s="3">
        <f>'9B'!K120</f>
        <v>805.60625734821076</v>
      </c>
      <c r="N91" s="3">
        <f>'9B'!L120</f>
        <v>612.08035406897147</v>
      </c>
      <c r="O91" s="3">
        <f t="shared" si="8"/>
        <v>2.2764160066640424</v>
      </c>
      <c r="Q91" s="3">
        <f>AVERAGE('8B'!$J234:$J264) + Calibration!$C$11</f>
        <v>400.30003733166239</v>
      </c>
      <c r="R91" s="3">
        <f>'8B'!K264</f>
        <v>818.40534328010654</v>
      </c>
      <c r="S91" s="3">
        <f>'8B'!L264</f>
        <v>599.58354055517248</v>
      </c>
      <c r="T91" s="3">
        <f t="shared" si="9"/>
        <v>2.3678847630094952</v>
      </c>
    </row>
    <row r="92" spans="1:20" x14ac:dyDescent="0.25">
      <c r="A92" s="3">
        <f t="shared" si="10"/>
        <v>9.9166666666666679</v>
      </c>
      <c r="B92" s="3">
        <f>AVERAGE('11B'!$J91:$J121) + Calibration!$C$11</f>
        <v>402.92995867401214</v>
      </c>
      <c r="C92" s="2">
        <f>'11B'!K121</f>
        <v>705.94245774310241</v>
      </c>
      <c r="D92" s="2">
        <f>'11B'!L121</f>
        <v>616.75630167829354</v>
      </c>
      <c r="E92" s="3">
        <f t="shared" si="6"/>
        <v>1.7160716913638052</v>
      </c>
      <c r="G92" s="3">
        <f>AVERAGE('10B'!$J91:$J121) + Calibration!$C$11</f>
        <v>397.75539998258489</v>
      </c>
      <c r="H92" s="3">
        <f>'10B'!K121</f>
        <v>750.35787574262747</v>
      </c>
      <c r="I92" s="3">
        <f>'10B'!L121</f>
        <v>608.52166296796031</v>
      </c>
      <c r="J92" s="3">
        <f t="shared" si="7"/>
        <v>1.9969180440264076</v>
      </c>
      <c r="L92" s="3">
        <f>AVERAGE('9B'!$J91:$J121) + Calibration!$C$11</f>
        <v>403.42579326584672</v>
      </c>
      <c r="M92" s="3">
        <f>'9B'!K121</f>
        <v>839.83068098144327</v>
      </c>
      <c r="N92" s="3">
        <f>'9B'!L121</f>
        <v>615.22522684593173</v>
      </c>
      <c r="O92" s="3">
        <f t="shared" si="8"/>
        <v>2.4715220529922006</v>
      </c>
      <c r="Q92" s="3">
        <f>AVERAGE('8B'!$J235:$J265) + Calibration!$C$11</f>
        <v>400.30003733166245</v>
      </c>
      <c r="R92" s="3">
        <f>'8B'!K265</f>
        <v>839.38931133093877</v>
      </c>
      <c r="S92" s="3">
        <f>'8B'!L265</f>
        <v>601.81804529575879</v>
      </c>
      <c r="T92" s="3">
        <f t="shared" si="9"/>
        <v>2.4867247239191772</v>
      </c>
    </row>
    <row r="93" spans="1:20" x14ac:dyDescent="0.25">
      <c r="B93" s="3">
        <f>AVERAGE(B2:B92)</f>
        <v>398.66606978791401</v>
      </c>
      <c r="D93" s="3">
        <f>AVERAGE(D2:D92)</f>
        <v>612.65506270596427</v>
      </c>
      <c r="G93" s="3">
        <f>AVERAGE(G2:G92)</f>
        <v>400.38170737274726</v>
      </c>
      <c r="I93" s="3">
        <f>AVERAGE(I2:I92)</f>
        <v>616.63583483285345</v>
      </c>
      <c r="L93" s="3">
        <f>AVERAGE(L2:L92)</f>
        <v>400.59654992294986</v>
      </c>
      <c r="N93" s="3">
        <f>AVERAGE(N2:N92)</f>
        <v>609.02464007929541</v>
      </c>
      <c r="Q93" s="3">
        <f>AVERAGE(Q2:Q92)</f>
        <v>400.76515620135149</v>
      </c>
      <c r="S93" s="3">
        <f>AVERAGE(S2:S92)</f>
        <v>598.2156782912964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K10" sqref="K1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-26.438082906083139</v>
      </c>
      <c r="D11" s="2">
        <f>AVERAGE(E11:E14)</f>
        <v>426.43808290608314</v>
      </c>
      <c r="E11" s="2">
        <f>AVERAGE('8B'!N2)</f>
        <v>427.63092048285603</v>
      </c>
    </row>
    <row r="12" spans="1:5" x14ac:dyDescent="0.25">
      <c r="E12" s="2">
        <f>'9B'!N2</f>
        <v>427.42206282462928</v>
      </c>
    </row>
    <row r="13" spans="1:5" x14ac:dyDescent="0.25">
      <c r="E13" s="2">
        <f>'10B'!N2</f>
        <v>426.08222697281388</v>
      </c>
    </row>
    <row r="14" spans="1:5" x14ac:dyDescent="0.25">
      <c r="E14" s="2">
        <f>'11B'!N2</f>
        <v>424.61712134403348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9B</vt:lpstr>
      <vt:lpstr>10B</vt:lpstr>
      <vt:lpstr>11B</vt:lpstr>
      <vt:lpstr>8B - 9B - 10B - 11B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2015-04-24T03:44:40Z</dcterms:modified>
</cp:coreProperties>
</file>